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58568BA4-F8C4-4A59-A95A-9402F2A06F4F}" xr6:coauthVersionLast="36" xr6:coauthVersionMax="47" xr10:uidLastSave="{00000000-0000-0000-0000-000000000000}"/>
  <bookViews>
    <workbookView xWindow="-120" yWindow="-120" windowWidth="29040" windowHeight="15840" tabRatio="702" xr2:uid="{00000000-000D-0000-FFFF-FFFF00000000}"/>
  </bookViews>
  <sheets>
    <sheet name="001_DPGF" sheetId="76" r:id="rId1"/>
  </sheets>
  <definedNames>
    <definedName name="_xlnm._FilterDatabase" localSheetId="0" hidden="1">'001_DPGF'!#REF!</definedName>
    <definedName name="BlocCTA" localSheetId="0">#REF!</definedName>
    <definedName name="BlocCTA">#REF!</definedName>
    <definedName name="_xlnm.Print_Titles" localSheetId="0">'001_DPGF'!$2:$13</definedName>
    <definedName name="_xlnm.Print_Area" localSheetId="0">'001_DPGF'!$B$2:$Q$237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0" i="76" l="1"/>
  <c r="D73" i="76"/>
  <c r="D204" i="76"/>
  <c r="D217" i="76" l="1"/>
  <c r="D112" i="76" l="1"/>
  <c r="D232" i="76"/>
  <c r="D230" i="76"/>
  <c r="D161" i="76"/>
  <c r="D131" i="76"/>
  <c r="D63" i="76"/>
  <c r="D61" i="76"/>
  <c r="D34" i="76"/>
</calcChain>
</file>

<file path=xl/sharedStrings.xml><?xml version="1.0" encoding="utf-8"?>
<sst xmlns="http://schemas.openxmlformats.org/spreadsheetml/2006/main" count="300" uniqueCount="153">
  <si>
    <t>Art.</t>
  </si>
  <si>
    <t>DESIGNATION</t>
  </si>
  <si>
    <t>U</t>
  </si>
  <si>
    <t>ens</t>
  </si>
  <si>
    <t>ml</t>
  </si>
  <si>
    <t>PM</t>
  </si>
  <si>
    <t>DESCRIPTIONS DES OUVRAGES</t>
  </si>
  <si>
    <t>PRESCRIPTIONS TECHNIQUES GENERALES</t>
  </si>
  <si>
    <t>Calorifuge</t>
  </si>
  <si>
    <t>Documents à fournir par l'entreprise</t>
  </si>
  <si>
    <t>Etudes d'exécution</t>
  </si>
  <si>
    <t>Études de synthèse</t>
  </si>
  <si>
    <t>Participation à la synthèse</t>
  </si>
  <si>
    <t>Prestations de l'entreprise</t>
  </si>
  <si>
    <t>Essais de puissance</t>
  </si>
  <si>
    <t>Essais des installations électriques</t>
  </si>
  <si>
    <t>OBLIGATIONS DE L'ENTREPRISE</t>
  </si>
  <si>
    <t>ESSAIS ET RECEPTION DES TRAVAUX</t>
  </si>
  <si>
    <t>Essais de sécurité</t>
  </si>
  <si>
    <t>Essais acoustiques</t>
  </si>
  <si>
    <t>Essais sur les matériels</t>
  </si>
  <si>
    <t>Opérations de Réception</t>
  </si>
  <si>
    <t>Dossier des ouvrages exécutés</t>
  </si>
  <si>
    <t>Ø :</t>
  </si>
  <si>
    <t>Vannes de vidange</t>
  </si>
  <si>
    <t>Vannes d'isolement</t>
  </si>
  <si>
    <t>Prises d'échantillon</t>
  </si>
  <si>
    <t>Points d'injection</t>
  </si>
  <si>
    <t>Manomètres</t>
  </si>
  <si>
    <t>Thermomètres</t>
  </si>
  <si>
    <t>Nourrice des départs</t>
  </si>
  <si>
    <t>Vanne de vidange</t>
  </si>
  <si>
    <t>Compteurs</t>
  </si>
  <si>
    <t>Armoires électriques</t>
  </si>
  <si>
    <t>Raccordements électriques des équipements depuis armoire CVC</t>
  </si>
  <si>
    <t>Raccordements électriques des équipements depuis armoire CFO</t>
  </si>
  <si>
    <t>Câblage</t>
  </si>
  <si>
    <t>Protection</t>
  </si>
  <si>
    <t>Dossier d'exploitation</t>
  </si>
  <si>
    <t>Essais SSI</t>
  </si>
  <si>
    <t>Participation aux essais</t>
  </si>
  <si>
    <t>Filtres à tamis</t>
  </si>
  <si>
    <t>Vanne de régulation deux voies motorisée</t>
  </si>
  <si>
    <t>Vannes de purge</t>
  </si>
  <si>
    <t>kg</t>
  </si>
  <si>
    <t xml:space="preserve">Calorifuge </t>
  </si>
  <si>
    <t>Pièges à son</t>
  </si>
  <si>
    <t>Compteurs électriques</t>
  </si>
  <si>
    <t>Étiquettage des réseaux</t>
  </si>
  <si>
    <t xml:space="preserve">Eau froide brute : </t>
  </si>
  <si>
    <t>Distribution :</t>
  </si>
  <si>
    <t xml:space="preserve">Réseaux : </t>
  </si>
  <si>
    <t>ÉLÉCTRICITÉ</t>
  </si>
  <si>
    <t>Raccordement électriques</t>
  </si>
  <si>
    <t>Alimentation des terminaux :</t>
  </si>
  <si>
    <t>TOTAL EN EUROS HORS TAXES</t>
  </si>
  <si>
    <t>TOTAL EN EUROS (T.V.A COMPRISE)</t>
  </si>
  <si>
    <t>T.V.A 20,00 %</t>
  </si>
  <si>
    <t>Fait à</t>
  </si>
  <si>
    <t>Le</t>
  </si>
  <si>
    <t xml:space="preserve">Entreprise : </t>
  </si>
  <si>
    <t>(Signature et Cachet)</t>
  </si>
  <si>
    <t>Échantillons et témoins</t>
  </si>
  <si>
    <t>Clapets antipollution EA</t>
  </si>
  <si>
    <t>Réseaux d'évacuation PVC NF Me y compris raccords, supports et toutes sujétions de pose</t>
  </si>
  <si>
    <t>Mesures des températures et hygrométrie intérieures</t>
  </si>
  <si>
    <t>Mouvements d'air</t>
  </si>
  <si>
    <t>Analyses d'eau et garantie de résultats</t>
  </si>
  <si>
    <t>Vannes :</t>
  </si>
  <si>
    <t>Vannes d'équilibrage automatique :</t>
  </si>
  <si>
    <t>Vannes de réglage à lecture directe du débit :</t>
  </si>
  <si>
    <t>Réseaux secondaires acier noir :</t>
  </si>
  <si>
    <t>Calorifuges classe 3 :</t>
  </si>
  <si>
    <t>Manchette témoin</t>
  </si>
  <si>
    <t>Attentes condensats</t>
  </si>
  <si>
    <t>Phase DCE - Cadre de décomposition du prix global et forfaitaire</t>
  </si>
  <si>
    <t>Gaine rectangulaires acier galvanisé</t>
  </si>
  <si>
    <t>Air soufflé</t>
  </si>
  <si>
    <t>Air repris</t>
  </si>
  <si>
    <t>Diffuseurs :</t>
  </si>
  <si>
    <t>Réseaux de distribution PVC-C y compris raccords, supports et toutes sujétions de pose</t>
  </si>
  <si>
    <t>Contrôle des classes d'étancheité des réseaux aérauliques</t>
  </si>
  <si>
    <t>TRAITEMENT HYGROMÉTRIQUE DES FONDS PRÉCIEUX</t>
  </si>
  <si>
    <t>001</t>
  </si>
  <si>
    <t>CVC PLB</t>
  </si>
  <si>
    <t>Corps d'état :</t>
  </si>
  <si>
    <t>QUANTITÉ</t>
  </si>
  <si>
    <t>PRIX UNITAIRE
en € HT</t>
  </si>
  <si>
    <t>SOUS-TOTAUX
en € HT</t>
  </si>
  <si>
    <t>TOTAUX
en € HT</t>
  </si>
  <si>
    <t>1.5</t>
  </si>
  <si>
    <t>1.7</t>
  </si>
  <si>
    <t>1.7.1</t>
  </si>
  <si>
    <t>1.7.2</t>
  </si>
  <si>
    <t>1.7.3</t>
  </si>
  <si>
    <t>1.7.4</t>
  </si>
  <si>
    <t>1.7.5</t>
  </si>
  <si>
    <t>1.7.6</t>
  </si>
  <si>
    <t>1.7.7</t>
  </si>
  <si>
    <t>1.7.8</t>
  </si>
  <si>
    <t>1.7.9</t>
  </si>
  <si>
    <t>1.7.10</t>
  </si>
  <si>
    <t>1.7.11</t>
  </si>
  <si>
    <t>4.2</t>
  </si>
  <si>
    <t>CVC_TRAITEMENTS CLIMATIQUES DE LA ZONE DE STOCKAGE</t>
  </si>
  <si>
    <t>Recyclage salle de stockage des Fonds Précieux</t>
  </si>
  <si>
    <t>Recycleur</t>
  </si>
  <si>
    <t>Panoplie batterie eau chaude</t>
  </si>
  <si>
    <t>Panoplie batterie à eau glacée</t>
  </si>
  <si>
    <t>Rampe d'humidification</t>
  </si>
  <si>
    <t>Manomètre digital</t>
  </si>
  <si>
    <t>Report défaut pression</t>
  </si>
  <si>
    <t>Gaines circulaires acier galvanisé, type gaines perforées</t>
  </si>
  <si>
    <t>Pièges à sons</t>
  </si>
  <si>
    <t>4.3</t>
  </si>
  <si>
    <t>CVC_RACCORDEMENT SUR LES ATTENTES AÉRAULIQUES</t>
  </si>
  <si>
    <t>Grille de reprise</t>
  </si>
  <si>
    <t>4.4</t>
  </si>
  <si>
    <t>CVC_RACCORDEMENT SUR LES ATTENTES EAU CHAUDE ET EAU GLACÉE</t>
  </si>
  <si>
    <t>Réseaux aérauliques</t>
  </si>
  <si>
    <t>4.4.2</t>
  </si>
  <si>
    <t>Dispositions communes à la distribution d'eau chaude et d'eau glacée</t>
  </si>
  <si>
    <t>Raccordements sur les réseaux hydrauliques existants</t>
  </si>
  <si>
    <t>Raccordements sur les réseaux aérauliques existants</t>
  </si>
  <si>
    <t>4.5</t>
  </si>
  <si>
    <t>PLB_Raccordement sur l'attente eau froide et l'évacuation</t>
  </si>
  <si>
    <t>Dispositions à la distribution d'eau froide</t>
  </si>
  <si>
    <t>Raccordements sur les réseaux sanitaires existants</t>
  </si>
  <si>
    <t>Dispositions à l'évacuation des condensats</t>
  </si>
  <si>
    <t>Raccordements sur la chute existante</t>
  </si>
  <si>
    <t>4.6</t>
  </si>
  <si>
    <t>GESTION DES ALARMES</t>
  </si>
  <si>
    <t>Remontée des défauts et alarmes</t>
  </si>
  <si>
    <t>4.7</t>
  </si>
  <si>
    <t>CONSIGNATION ET PROTECTION DES OUVRAGES CONCERNÉS</t>
  </si>
  <si>
    <t>Consignation</t>
  </si>
  <si>
    <t>Protection des ouvrages</t>
  </si>
  <si>
    <t>4.5.2</t>
  </si>
  <si>
    <t>4.6.2</t>
  </si>
  <si>
    <t>4.6.3</t>
  </si>
  <si>
    <t>4.8</t>
  </si>
  <si>
    <t>Batterie froide terminale</t>
  </si>
  <si>
    <t>Régulation</t>
  </si>
  <si>
    <t>Régulations</t>
  </si>
  <si>
    <t>Coffret électrique communicant avec carte SIM</t>
  </si>
  <si>
    <t>Pompes condensats relevage recycleur</t>
  </si>
  <si>
    <t>Pompe condensats relevage LT</t>
  </si>
  <si>
    <t>PLB_Goulotte de protection des fonds précieux</t>
  </si>
  <si>
    <t>Goulotte de protection avec sonde</t>
  </si>
  <si>
    <t>4.9</t>
  </si>
  <si>
    <t>4.9.1</t>
  </si>
  <si>
    <t>Bac acier de récupération condensats</t>
  </si>
  <si>
    <t>clapets coupe-feu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</si>
</sst>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_-;\-* #,##0.00_-;_-* &quot;-&quot;??_-;_-@_-"/>
    <numFmt numFmtId="165" formatCode="#,##0.00\ &quot;€&quot;"/>
    <numFmt numFmtId="166" formatCode="#,##0.00\ [$€-1]"/>
    <numFmt numFmtId="167" formatCode="_-* #,##0.00\ [$€-1]_-;\-* #,##0.00\ [$€-1]_-;_-* &quot;-&quot;??\ [$€-1]_-"/>
    <numFmt numFmtId="168" formatCode="_-* #,##0.00\ _F_-;\-* #,##0.00\ _F_-;_-* &quot;-&quot;??\ _F_-;_-@_-"/>
    <numFmt numFmtId="169" formatCode="_-* #,##0.00\ &quot;F&quot;_-;\-* #,##0.00\ &quot;F&quot;_-;_-* &quot;-&quot;??\ &quot;F&quot;_-;_-@_-"/>
    <numFmt numFmtId="170" formatCode="_-* #,##0.00&quot;€&quot;_-;\-* #,##0.00&quot;€&quot;_-;_-* &quot;-&quot;??&quot;€&quot;_-;_-@_-"/>
    <numFmt numFmtId="171" formatCode="#,##0.00_]"/>
    <numFmt numFmtId="172" formatCode="[$-40C]General"/>
    <numFmt numFmtId="173" formatCode="&quot; &quot;#,##0.00&quot;€ &quot;;&quot;-&quot;#,##0.00&quot;€ &quot;;&quot; -&quot;#&quot;€ &quot;;@&quot; &quot;"/>
    <numFmt numFmtId="174" formatCode="#,##0.00&quot; &quot;[$€-40C];[Red]&quot;-&quot;#,##0.00&quot; &quot;[$€-40C]"/>
  </numFmts>
  <fonts count="6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sz val="12"/>
      <name val="Arial"/>
      <family val="2"/>
    </font>
    <font>
      <sz val="9"/>
      <name val="Comic Sans MS"/>
      <family val="4"/>
    </font>
    <font>
      <sz val="9"/>
      <color indexed="8"/>
      <name val="Arial"/>
      <family val="2"/>
    </font>
    <font>
      <b/>
      <u/>
      <sz val="12"/>
      <color indexed="8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0"/>
      <name val="Univers 45 Light"/>
      <family val="2"/>
    </font>
    <font>
      <sz val="10"/>
      <color rgb="FF000000"/>
      <name val="Times New Roman"/>
      <family val="1"/>
    </font>
    <font>
      <sz val="10"/>
      <color indexed="8"/>
      <name val="Times New Roman"/>
      <family val="1"/>
    </font>
    <font>
      <sz val="11"/>
      <name val="Calibri"/>
      <family val="2"/>
    </font>
    <font>
      <sz val="10"/>
      <color theme="1"/>
      <name val="Arial"/>
      <family val="2"/>
    </font>
    <font>
      <sz val="10"/>
      <name val="Century Gothic"/>
      <family val="2"/>
    </font>
    <font>
      <sz val="10"/>
      <name val="Univers 45 Light"/>
    </font>
    <font>
      <sz val="10"/>
      <name val="Eras Light ITC"/>
      <family val="2"/>
    </font>
    <font>
      <sz val="10"/>
      <name val="Courier"/>
      <family val="3"/>
    </font>
    <font>
      <b/>
      <sz val="8"/>
      <name val="Arial"/>
      <family val="2"/>
    </font>
    <font>
      <b/>
      <sz val="9"/>
      <name val="Helvetica"/>
      <family val="2"/>
    </font>
    <font>
      <sz val="9"/>
      <name val="Arial"/>
      <family val="2"/>
    </font>
    <font>
      <sz val="11"/>
      <name val="Calibri"/>
      <family val="2"/>
    </font>
    <font>
      <sz val="9"/>
      <name val="Comic Sans MS"/>
      <family val="4"/>
    </font>
    <font>
      <sz val="9"/>
      <name val="Comic Sans MS"/>
      <family val="4"/>
    </font>
    <font>
      <sz val="11"/>
      <color rgb="FF000000"/>
      <name val="Arial"/>
      <family val="2"/>
    </font>
    <font>
      <sz val="10"/>
      <color rgb="FF000000"/>
      <name val="Univers 45 Light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b/>
      <sz val="14"/>
      <color rgb="FFFF0000"/>
      <name val="Arial"/>
      <family val="2"/>
    </font>
    <font>
      <sz val="16"/>
      <name val="Arial"/>
      <family val="2"/>
    </font>
    <font>
      <b/>
      <sz val="10"/>
      <color theme="9" tint="-0.249977111117893"/>
      <name val="Arial"/>
      <family val="2"/>
    </font>
    <font>
      <b/>
      <sz val="12"/>
      <color theme="9" tint="-0.249977111117893"/>
      <name val="Arial"/>
      <family val="2"/>
    </font>
    <font>
      <b/>
      <sz val="14"/>
      <color theme="9" tint="-0.249977111117893"/>
      <name val="Arial"/>
      <family val="2"/>
    </font>
    <font>
      <b/>
      <sz val="18"/>
      <color theme="9" tint="-0.249977111117893"/>
      <name val="Arial"/>
      <family val="2"/>
    </font>
    <font>
      <b/>
      <sz val="16"/>
      <color theme="9" tint="-0.249977111117893"/>
      <name val="Arial"/>
      <family val="2"/>
    </font>
    <font>
      <u/>
      <sz val="14"/>
      <name val="Arial"/>
      <family val="2"/>
    </font>
    <font>
      <sz val="14"/>
      <color rgb="FFFF0000"/>
      <name val="Arial"/>
      <family val="2"/>
    </font>
    <font>
      <b/>
      <sz val="20"/>
      <color theme="9" tint="-0.249977111117893"/>
      <name val="Arial"/>
      <family val="2"/>
    </font>
    <font>
      <sz val="18"/>
      <name val="Arial"/>
      <family val="2"/>
    </font>
    <font>
      <sz val="16"/>
      <color theme="9" tint="-0.249977111117893"/>
      <name val="Arial"/>
      <family val="2"/>
    </font>
    <font>
      <sz val="12"/>
      <color theme="9" tint="-0.249977111117893"/>
      <name val="Arial"/>
      <family val="2"/>
    </font>
    <font>
      <i/>
      <sz val="14"/>
      <name val="Arial"/>
      <family val="2"/>
    </font>
    <font>
      <b/>
      <u/>
      <sz val="16"/>
      <name val="Arial"/>
      <family val="2"/>
    </font>
    <font>
      <i/>
      <sz val="18"/>
      <name val="Arial"/>
      <family val="2"/>
    </font>
    <font>
      <i/>
      <sz val="20"/>
      <name val="Arial"/>
      <family val="2"/>
    </font>
    <font>
      <sz val="14"/>
      <color rgb="FF0070C0"/>
      <name val="Arial"/>
      <family val="2"/>
    </font>
    <font>
      <b/>
      <sz val="14"/>
      <color rgb="FF0070C0"/>
      <name val="Arial"/>
      <family val="2"/>
    </font>
    <font>
      <sz val="16"/>
      <color rgb="FF0070C0"/>
      <name val="Arial"/>
      <family val="2"/>
    </font>
    <font>
      <b/>
      <sz val="16"/>
      <color rgb="FF0070C0"/>
      <name val="Arial"/>
      <family val="2"/>
    </font>
    <font>
      <b/>
      <u/>
      <sz val="16"/>
      <color rgb="FF0070C0"/>
      <name val="Arial"/>
      <family val="2"/>
    </font>
    <font>
      <sz val="14"/>
      <color theme="6" tint="-0.24997711111789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25">
    <xf numFmtId="0" fontId="0" fillId="0" borderId="0"/>
    <xf numFmtId="0" fontId="7" fillId="0" borderId="0"/>
    <xf numFmtId="0" fontId="7" fillId="0" borderId="0"/>
    <xf numFmtId="0" fontId="15" fillId="0" borderId="0"/>
    <xf numFmtId="0" fontId="7" fillId="0" borderId="0"/>
    <xf numFmtId="167" fontId="16" fillId="0" borderId="0" applyFont="0" applyFill="0" applyBorder="0" applyAlignment="0" applyProtection="0"/>
    <xf numFmtId="49" fontId="17" fillId="2" borderId="0">
      <alignment horizontal="left" vertical="top" wrapText="1"/>
    </xf>
    <xf numFmtId="49" fontId="18" fillId="2" borderId="0">
      <alignment horizontal="left" vertical="top" wrapText="1"/>
    </xf>
    <xf numFmtId="49" fontId="19" fillId="2" borderId="0">
      <alignment horizontal="left" vertical="top" wrapText="1"/>
    </xf>
    <xf numFmtId="0" fontId="7" fillId="0" borderId="16" applyNumberFormat="0" applyFont="0" applyBorder="0">
      <alignment wrapText="1"/>
    </xf>
    <xf numFmtId="167" fontId="7" fillId="0" borderId="16" applyNumberFormat="0" applyFont="0" applyBorder="0">
      <alignment wrapText="1"/>
    </xf>
    <xf numFmtId="0" fontId="20" fillId="0" borderId="0">
      <alignment horizontal="justify" vertical="top" wrapText="1"/>
    </xf>
    <xf numFmtId="167" fontId="20" fillId="0" borderId="0">
      <alignment horizontal="justify" vertical="top" wrapText="1"/>
    </xf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167" fontId="21" fillId="0" borderId="0" applyNumberFormat="0" applyFill="0" applyBorder="0" applyAlignment="0" applyProtection="0">
      <alignment vertical="top"/>
      <protection locked="0"/>
    </xf>
    <xf numFmtId="43" fontId="22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23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7" fillId="0" borderId="0" applyFill="0" applyBorder="0" applyAlignment="0" applyProtection="0"/>
    <xf numFmtId="169" fontId="16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4" fillId="0" borderId="0" applyFont="0" applyFill="0" applyBorder="0" applyAlignment="0" applyProtection="0"/>
    <xf numFmtId="169" fontId="16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5" fillId="0" borderId="0" applyFont="0" applyFill="0" applyBorder="0" applyAlignment="0" applyProtection="0"/>
    <xf numFmtId="170" fontId="23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7" fillId="0" borderId="0">
      <alignment vertical="top"/>
    </xf>
    <xf numFmtId="167" fontId="7" fillId="0" borderId="0">
      <alignment vertical="top"/>
    </xf>
    <xf numFmtId="0" fontId="16" fillId="0" borderId="0"/>
    <xf numFmtId="0" fontId="16" fillId="0" borderId="0"/>
    <xf numFmtId="167" fontId="16" fillId="0" borderId="0"/>
    <xf numFmtId="0" fontId="26" fillId="0" borderId="0"/>
    <xf numFmtId="0" fontId="16" fillId="0" borderId="0"/>
    <xf numFmtId="167" fontId="16" fillId="0" borderId="0"/>
    <xf numFmtId="0" fontId="26" fillId="0" borderId="0"/>
    <xf numFmtId="0" fontId="26" fillId="0" borderId="0"/>
    <xf numFmtId="167" fontId="26" fillId="0" borderId="0"/>
    <xf numFmtId="0" fontId="26" fillId="0" borderId="0"/>
    <xf numFmtId="0" fontId="26" fillId="0" borderId="0"/>
    <xf numFmtId="167" fontId="26" fillId="0" borderId="0"/>
    <xf numFmtId="0" fontId="6" fillId="0" borderId="0"/>
    <xf numFmtId="0" fontId="6" fillId="0" borderId="0"/>
    <xf numFmtId="0" fontId="6" fillId="0" borderId="0"/>
    <xf numFmtId="167" fontId="6" fillId="0" borderId="0"/>
    <xf numFmtId="167" fontId="6" fillId="0" borderId="0"/>
    <xf numFmtId="0" fontId="6" fillId="0" borderId="0"/>
    <xf numFmtId="0" fontId="27" fillId="0" borderId="0"/>
    <xf numFmtId="167" fontId="6" fillId="0" borderId="0"/>
    <xf numFmtId="167" fontId="6" fillId="0" borderId="0"/>
    <xf numFmtId="0" fontId="27" fillId="0" borderId="0"/>
    <xf numFmtId="0" fontId="16" fillId="0" borderId="0"/>
    <xf numFmtId="167" fontId="16" fillId="0" borderId="0"/>
    <xf numFmtId="167" fontId="16" fillId="0" borderId="0"/>
    <xf numFmtId="0" fontId="26" fillId="0" borderId="0"/>
    <xf numFmtId="0" fontId="24" fillId="0" borderId="0"/>
    <xf numFmtId="0" fontId="22" fillId="0" borderId="0"/>
    <xf numFmtId="0" fontId="7" fillId="0" borderId="0"/>
    <xf numFmtId="0" fontId="7" fillId="0" borderId="0"/>
    <xf numFmtId="0" fontId="7" fillId="0" borderId="0"/>
    <xf numFmtId="167" fontId="7" fillId="0" borderId="0"/>
    <xf numFmtId="0" fontId="16" fillId="0" borderId="0"/>
    <xf numFmtId="0" fontId="7" fillId="0" borderId="0"/>
    <xf numFmtId="167" fontId="7" fillId="0" borderId="0"/>
    <xf numFmtId="0" fontId="7" fillId="0" borderId="0"/>
    <xf numFmtId="0" fontId="7" fillId="0" borderId="0"/>
    <xf numFmtId="167" fontId="7" fillId="0" borderId="0"/>
    <xf numFmtId="167" fontId="7" fillId="0" borderId="0"/>
    <xf numFmtId="0" fontId="22" fillId="0" borderId="0"/>
    <xf numFmtId="167" fontId="22" fillId="0" borderId="0"/>
    <xf numFmtId="167" fontId="22" fillId="0" borderId="0"/>
    <xf numFmtId="0" fontId="26" fillId="0" borderId="0"/>
    <xf numFmtId="167" fontId="26" fillId="0" borderId="0"/>
    <xf numFmtId="0" fontId="26" fillId="0" borderId="0"/>
    <xf numFmtId="0" fontId="16" fillId="0" borderId="0"/>
    <xf numFmtId="167" fontId="22" fillId="0" borderId="0"/>
    <xf numFmtId="167" fontId="22" fillId="0" borderId="0"/>
    <xf numFmtId="0" fontId="24" fillId="0" borderId="0"/>
    <xf numFmtId="0" fontId="28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7" fillId="0" borderId="0"/>
    <xf numFmtId="0" fontId="7" fillId="0" borderId="0"/>
    <xf numFmtId="167" fontId="7" fillId="0" borderId="0"/>
    <xf numFmtId="0" fontId="6" fillId="0" borderId="0"/>
    <xf numFmtId="167" fontId="7" fillId="0" borderId="0"/>
    <xf numFmtId="0" fontId="6" fillId="0" borderId="0"/>
    <xf numFmtId="0" fontId="7" fillId="0" borderId="0"/>
    <xf numFmtId="167" fontId="7" fillId="0" borderId="0"/>
    <xf numFmtId="0" fontId="26" fillId="0" borderId="0"/>
    <xf numFmtId="167" fontId="26" fillId="0" borderId="0"/>
    <xf numFmtId="0" fontId="26" fillId="0" borderId="0"/>
    <xf numFmtId="0" fontId="6" fillId="0" borderId="0"/>
    <xf numFmtId="167" fontId="7" fillId="0" borderId="0"/>
    <xf numFmtId="0" fontId="6" fillId="0" borderId="0"/>
    <xf numFmtId="0" fontId="29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4" fillId="0" borderId="0"/>
    <xf numFmtId="0" fontId="6" fillId="0" borderId="0"/>
    <xf numFmtId="0" fontId="30" fillId="0" borderId="0"/>
    <xf numFmtId="167" fontId="30" fillId="0" borderId="0"/>
    <xf numFmtId="167" fontId="6" fillId="0" borderId="0"/>
    <xf numFmtId="167" fontId="6" fillId="0" borderId="0"/>
    <xf numFmtId="0" fontId="6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167" fontId="30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167" fontId="30" fillId="0" borderId="0"/>
    <xf numFmtId="167" fontId="30" fillId="0" borderId="0"/>
    <xf numFmtId="0" fontId="6" fillId="0" borderId="0"/>
    <xf numFmtId="167" fontId="6" fillId="0" borderId="0"/>
    <xf numFmtId="167" fontId="6" fillId="0" borderId="0"/>
    <xf numFmtId="0" fontId="6" fillId="0" borderId="0"/>
    <xf numFmtId="0" fontId="7" fillId="0" borderId="0">
      <alignment vertical="top"/>
    </xf>
    <xf numFmtId="0" fontId="7" fillId="0" borderId="0">
      <alignment vertical="top"/>
    </xf>
    <xf numFmtId="167" fontId="7" fillId="0" borderId="0">
      <alignment vertical="top"/>
    </xf>
    <xf numFmtId="167" fontId="7" fillId="0" borderId="0">
      <alignment vertical="top"/>
    </xf>
    <xf numFmtId="0" fontId="7" fillId="0" borderId="0"/>
    <xf numFmtId="0" fontId="7" fillId="0" borderId="0"/>
    <xf numFmtId="167" fontId="7" fillId="0" borderId="0"/>
    <xf numFmtId="167" fontId="7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32" fillId="0" borderId="0" applyBorder="0"/>
    <xf numFmtId="0" fontId="33" fillId="0" borderId="0" applyNumberFormat="0" applyFill="0" applyBorder="0">
      <alignment horizontal="right"/>
      <protection locked="0"/>
    </xf>
    <xf numFmtId="0" fontId="7" fillId="0" borderId="0"/>
    <xf numFmtId="0" fontId="34" fillId="0" borderId="0" applyAlignment="0"/>
    <xf numFmtId="167" fontId="34" fillId="0" borderId="0" applyAlignment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38" fillId="0" borderId="0"/>
    <xf numFmtId="173" fontId="39" fillId="0" borderId="0" applyBorder="0" applyProtection="0"/>
    <xf numFmtId="172" fontId="39" fillId="0" borderId="0" applyBorder="0" applyProtection="0"/>
    <xf numFmtId="0" fontId="40" fillId="0" borderId="0" applyNumberFormat="0" applyBorder="0" applyProtection="0">
      <alignment horizontal="center"/>
    </xf>
    <xf numFmtId="0" fontId="40" fillId="0" borderId="0" applyNumberFormat="0" applyBorder="0" applyProtection="0">
      <alignment horizontal="center" textRotation="90"/>
    </xf>
    <xf numFmtId="0" fontId="41" fillId="0" borderId="0" applyNumberFormat="0" applyBorder="0" applyProtection="0"/>
    <xf numFmtId="174" fontId="41" fillId="0" borderId="0" applyBorder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165" fontId="8" fillId="0" borderId="0" xfId="1" applyNumberFormat="1" applyFont="1" applyAlignment="1">
      <alignment horizontal="right"/>
    </xf>
    <xf numFmtId="3" fontId="9" fillId="0" borderId="1" xfId="1" applyNumberFormat="1" applyFont="1" applyBorder="1"/>
    <xf numFmtId="3" fontId="7" fillId="0" borderId="2" xfId="1" applyNumberFormat="1" applyBorder="1"/>
    <xf numFmtId="0" fontId="10" fillId="0" borderId="2" xfId="1" applyFont="1" applyBorder="1"/>
    <xf numFmtId="0" fontId="7" fillId="0" borderId="2" xfId="1" applyBorder="1"/>
    <xf numFmtId="165" fontId="7" fillId="0" borderId="2" xfId="1" applyNumberFormat="1" applyBorder="1" applyAlignment="1">
      <alignment horizontal="right"/>
    </xf>
    <xf numFmtId="0" fontId="7" fillId="0" borderId="3" xfId="1" applyBorder="1"/>
    <xf numFmtId="0" fontId="7" fillId="0" borderId="0" xfId="1"/>
    <xf numFmtId="0" fontId="7" fillId="0" borderId="5" xfId="1" applyBorder="1"/>
    <xf numFmtId="3" fontId="12" fillId="0" borderId="4" xfId="1" applyNumberFormat="1" applyFont="1" applyBorder="1"/>
    <xf numFmtId="3" fontId="13" fillId="0" borderId="4" xfId="1" applyNumberFormat="1" applyFont="1" applyBorder="1"/>
    <xf numFmtId="3" fontId="14" fillId="0" borderId="4" xfId="1" applyNumberFormat="1" applyFont="1" applyBorder="1"/>
    <xf numFmtId="3" fontId="7" fillId="0" borderId="6" xfId="1" applyNumberFormat="1" applyBorder="1"/>
    <xf numFmtId="3" fontId="7" fillId="0" borderId="7" xfId="1" applyNumberFormat="1" applyBorder="1"/>
    <xf numFmtId="0" fontId="10" fillId="0" borderId="7" xfId="1" applyFont="1" applyBorder="1"/>
    <xf numFmtId="0" fontId="7" fillId="0" borderId="7" xfId="1" applyBorder="1"/>
    <xf numFmtId="165" fontId="7" fillId="0" borderId="7" xfId="1" applyNumberFormat="1" applyBorder="1" applyAlignment="1">
      <alignment horizontal="center"/>
    </xf>
    <xf numFmtId="0" fontId="7" fillId="0" borderId="8" xfId="1" applyBorder="1"/>
    <xf numFmtId="3" fontId="10" fillId="0" borderId="0" xfId="3" applyNumberFormat="1" applyFont="1" applyAlignment="1">
      <alignment vertical="center" wrapText="1"/>
    </xf>
    <xf numFmtId="165" fontId="15" fillId="0" borderId="0" xfId="3" applyNumberFormat="1" applyAlignment="1">
      <alignment horizontal="center"/>
    </xf>
    <xf numFmtId="3" fontId="15" fillId="0" borderId="0" xfId="3" applyNumberFormat="1"/>
    <xf numFmtId="3" fontId="8" fillId="0" borderId="0" xfId="3" applyNumberFormat="1" applyFont="1"/>
    <xf numFmtId="165" fontId="8" fillId="0" borderId="5" xfId="3" applyNumberFormat="1" applyFont="1" applyBorder="1"/>
    <xf numFmtId="2" fontId="8" fillId="0" borderId="8" xfId="5" applyNumberFormat="1" applyFont="1" applyFill="1" applyBorder="1"/>
    <xf numFmtId="165" fontId="8" fillId="0" borderId="0" xfId="3" applyNumberFormat="1" applyFont="1" applyAlignment="1">
      <alignment vertical="top"/>
    </xf>
    <xf numFmtId="3" fontId="8" fillId="0" borderId="0" xfId="3" applyNumberFormat="1" applyFont="1" applyAlignment="1">
      <alignment vertical="top"/>
    </xf>
    <xf numFmtId="3" fontId="8" fillId="0" borderId="0" xfId="1" applyNumberFormat="1" applyFont="1"/>
    <xf numFmtId="0" fontId="8" fillId="0" borderId="0" xfId="1" applyFont="1"/>
    <xf numFmtId="165" fontId="10" fillId="0" borderId="0" xfId="1" applyNumberFormat="1" applyFont="1" applyAlignment="1">
      <alignment horizontal="center"/>
    </xf>
    <xf numFmtId="165" fontId="8" fillId="0" borderId="8" xfId="5" applyNumberFormat="1" applyFont="1" applyFill="1" applyBorder="1"/>
    <xf numFmtId="3" fontId="10" fillId="0" borderId="13" xfId="3" applyNumberFormat="1" applyFont="1" applyBorder="1" applyAlignment="1">
      <alignment horizontal="center"/>
    </xf>
    <xf numFmtId="3" fontId="8" fillId="0" borderId="7" xfId="3" applyNumberFormat="1" applyFont="1" applyBorder="1"/>
    <xf numFmtId="3" fontId="8" fillId="0" borderId="8" xfId="3" applyNumberFormat="1" applyFont="1" applyBorder="1" applyAlignment="1">
      <alignment horizontal="center"/>
    </xf>
    <xf numFmtId="165" fontId="8" fillId="0" borderId="8" xfId="3" applyNumberFormat="1" applyFont="1" applyBorder="1"/>
    <xf numFmtId="3" fontId="10" fillId="0" borderId="0" xfId="3" applyNumberFormat="1" applyFont="1" applyAlignment="1">
      <alignment vertical="top"/>
    </xf>
    <xf numFmtId="3" fontId="8" fillId="0" borderId="0" xfId="3" applyNumberFormat="1" applyFont="1" applyAlignment="1">
      <alignment horizontal="center" vertical="top"/>
    </xf>
    <xf numFmtId="3" fontId="15" fillId="0" borderId="0" xfId="3" applyNumberFormat="1" applyAlignment="1">
      <alignment vertical="top"/>
    </xf>
    <xf numFmtId="3" fontId="10" fillId="0" borderId="0" xfId="1" applyNumberFormat="1" applyFont="1"/>
    <xf numFmtId="166" fontId="10" fillId="0" borderId="0" xfId="1" applyNumberFormat="1" applyFont="1"/>
    <xf numFmtId="3" fontId="10" fillId="0" borderId="0" xfId="3" applyNumberFormat="1" applyFont="1" applyAlignment="1">
      <alignment vertical="center"/>
    </xf>
    <xf numFmtId="3" fontId="10" fillId="0" borderId="0" xfId="3" applyNumberFormat="1" applyFont="1"/>
    <xf numFmtId="3" fontId="10" fillId="0" borderId="12" xfId="3" applyNumberFormat="1" applyFont="1" applyBorder="1" applyAlignment="1">
      <alignment horizontal="center"/>
    </xf>
    <xf numFmtId="3" fontId="8" fillId="0" borderId="5" xfId="3" applyNumberFormat="1" applyFont="1" applyBorder="1" applyAlignment="1">
      <alignment horizontal="center"/>
    </xf>
    <xf numFmtId="2" fontId="8" fillId="0" borderId="5" xfId="3" applyNumberFormat="1" applyFont="1" applyBorder="1"/>
    <xf numFmtId="165" fontId="8" fillId="0" borderId="0" xfId="1" applyNumberFormat="1" applyFont="1"/>
    <xf numFmtId="3" fontId="8" fillId="0" borderId="12" xfId="3" applyNumberFormat="1" applyFont="1" applyBorder="1" applyAlignment="1">
      <alignment horizontal="center"/>
    </xf>
    <xf numFmtId="3" fontId="9" fillId="3" borderId="12" xfId="3" applyNumberFormat="1" applyFont="1" applyFill="1" applyBorder="1" applyAlignment="1">
      <alignment horizontal="center"/>
    </xf>
    <xf numFmtId="3" fontId="43" fillId="3" borderId="0" xfId="3" applyNumberFormat="1" applyFont="1" applyFill="1"/>
    <xf numFmtId="3" fontId="43" fillId="3" borderId="5" xfId="3" applyNumberFormat="1" applyFont="1" applyFill="1" applyBorder="1" applyAlignment="1">
      <alignment horizontal="center"/>
    </xf>
    <xf numFmtId="165" fontId="43" fillId="3" borderId="5" xfId="3" applyNumberFormat="1" applyFont="1" applyFill="1" applyBorder="1"/>
    <xf numFmtId="2" fontId="43" fillId="3" borderId="5" xfId="3" applyNumberFormat="1" applyFont="1" applyFill="1" applyBorder="1"/>
    <xf numFmtId="3" fontId="43" fillId="0" borderId="0" xfId="3" applyNumberFormat="1" applyFont="1" applyAlignment="1">
      <alignment vertical="top"/>
    </xf>
    <xf numFmtId="2" fontId="43" fillId="0" borderId="5" xfId="3" applyNumberFormat="1" applyFont="1" applyBorder="1"/>
    <xf numFmtId="165" fontId="43" fillId="0" borderId="5" xfId="3" applyNumberFormat="1" applyFont="1" applyBorder="1"/>
    <xf numFmtId="0" fontId="44" fillId="0" borderId="0" xfId="1" applyFont="1"/>
    <xf numFmtId="3" fontId="11" fillId="0" borderId="4" xfId="2" applyNumberFormat="1" applyFont="1" applyBorder="1"/>
    <xf numFmtId="3" fontId="9" fillId="0" borderId="4" xfId="1" applyNumberFormat="1" applyFont="1" applyBorder="1"/>
    <xf numFmtId="3" fontId="46" fillId="0" borderId="0" xfId="3" applyNumberFormat="1" applyFont="1" applyAlignment="1">
      <alignment vertical="top"/>
    </xf>
    <xf numFmtId="2" fontId="8" fillId="0" borderId="5" xfId="3" applyNumberFormat="1" applyFont="1" applyBorder="1" applyAlignment="1">
      <alignment horizontal="center"/>
    </xf>
    <xf numFmtId="0" fontId="46" fillId="0" borderId="0" xfId="1" applyFont="1"/>
    <xf numFmtId="2" fontId="43" fillId="0" borderId="15" xfId="3" applyNumberFormat="1" applyFont="1" applyBorder="1" applyAlignment="1">
      <alignment horizontal="center"/>
    </xf>
    <xf numFmtId="165" fontId="9" fillId="0" borderId="14" xfId="5" applyNumberFormat="1" applyFont="1" applyFill="1" applyBorder="1" applyAlignment="1">
      <alignment vertical="center"/>
    </xf>
    <xf numFmtId="3" fontId="48" fillId="0" borderId="0" xfId="3" applyNumberFormat="1" applyFont="1" applyAlignment="1">
      <alignment vertical="top"/>
    </xf>
    <xf numFmtId="3" fontId="45" fillId="0" borderId="0" xfId="3" applyNumberFormat="1" applyFont="1" applyAlignment="1">
      <alignment vertical="top"/>
    </xf>
    <xf numFmtId="3" fontId="49" fillId="0" borderId="0" xfId="3" applyNumberFormat="1" applyFont="1"/>
    <xf numFmtId="3" fontId="50" fillId="0" borderId="0" xfId="3" applyNumberFormat="1" applyFont="1"/>
    <xf numFmtId="3" fontId="13" fillId="0" borderId="12" xfId="3" applyNumberFormat="1" applyFont="1" applyBorder="1" applyAlignment="1">
      <alignment horizontal="center" vertical="center"/>
    </xf>
    <xf numFmtId="0" fontId="13" fillId="0" borderId="0" xfId="1" applyFont="1" applyAlignment="1">
      <alignment vertical="center"/>
    </xf>
    <xf numFmtId="3" fontId="13" fillId="0" borderId="0" xfId="3" applyNumberFormat="1" applyFont="1" applyAlignment="1">
      <alignment vertical="center"/>
    </xf>
    <xf numFmtId="3" fontId="13" fillId="0" borderId="5" xfId="3" applyNumberFormat="1" applyFont="1" applyBorder="1" applyAlignment="1">
      <alignment horizontal="left" vertical="center"/>
    </xf>
    <xf numFmtId="2" fontId="13" fillId="0" borderId="12" xfId="4" applyNumberFormat="1" applyFont="1" applyBorder="1" applyAlignment="1">
      <alignment horizontal="center" vertical="center"/>
    </xf>
    <xf numFmtId="165" fontId="13" fillId="0" borderId="5" xfId="3" applyNumberFormat="1" applyFont="1" applyBorder="1" applyAlignment="1">
      <alignment vertical="center"/>
    </xf>
    <xf numFmtId="2" fontId="13" fillId="0" borderId="5" xfId="3" applyNumberFormat="1" applyFont="1" applyBorder="1" applyAlignment="1">
      <alignment vertical="center"/>
    </xf>
    <xf numFmtId="3" fontId="51" fillId="0" borderId="0" xfId="3" applyNumberFormat="1" applyFont="1" applyAlignment="1">
      <alignment vertical="center"/>
    </xf>
    <xf numFmtId="3" fontId="9" fillId="0" borderId="12" xfId="3" applyNumberFormat="1" applyFont="1" applyBorder="1" applyAlignment="1">
      <alignment horizontal="center"/>
    </xf>
    <xf numFmtId="3" fontId="43" fillId="0" borderId="0" xfId="3" applyNumberFormat="1" applyFont="1"/>
    <xf numFmtId="3" fontId="43" fillId="0" borderId="5" xfId="3" applyNumberFormat="1" applyFont="1" applyBorder="1" applyAlignment="1">
      <alignment horizontal="center"/>
    </xf>
    <xf numFmtId="3" fontId="12" fillId="4" borderId="12" xfId="3" applyNumberFormat="1" applyFont="1" applyFill="1" applyBorder="1" applyAlignment="1">
      <alignment horizontal="center"/>
    </xf>
    <xf numFmtId="3" fontId="52" fillId="4" borderId="0" xfId="3" applyNumberFormat="1" applyFont="1" applyFill="1"/>
    <xf numFmtId="3" fontId="52" fillId="4" borderId="5" xfId="3" applyNumberFormat="1" applyFont="1" applyFill="1" applyBorder="1" applyAlignment="1">
      <alignment horizontal="center"/>
    </xf>
    <xf numFmtId="165" fontId="52" fillId="4" borderId="5" xfId="3" applyNumberFormat="1" applyFont="1" applyFill="1" applyBorder="1"/>
    <xf numFmtId="2" fontId="52" fillId="4" borderId="5" xfId="3" applyNumberFormat="1" applyFont="1" applyFill="1" applyBorder="1"/>
    <xf numFmtId="3" fontId="47" fillId="0" borderId="0" xfId="3" applyNumberFormat="1" applyFont="1" applyAlignment="1">
      <alignment vertical="top"/>
    </xf>
    <xf numFmtId="3" fontId="52" fillId="0" borderId="0" xfId="3" applyNumberFormat="1" applyFont="1" applyAlignment="1">
      <alignment vertical="top"/>
    </xf>
    <xf numFmtId="165" fontId="43" fillId="0" borderId="14" xfId="5" applyNumberFormat="1" applyFont="1" applyFill="1" applyBorder="1" applyAlignment="1">
      <alignment vertical="center"/>
    </xf>
    <xf numFmtId="3" fontId="53" fillId="0" borderId="0" xfId="3" applyNumberFormat="1" applyFont="1" applyAlignment="1">
      <alignment vertical="top"/>
    </xf>
    <xf numFmtId="3" fontId="54" fillId="0" borderId="0" xfId="3" applyNumberFormat="1" applyFont="1" applyAlignment="1">
      <alignment vertical="top"/>
    </xf>
    <xf numFmtId="3" fontId="9" fillId="0" borderId="10" xfId="3" applyNumberFormat="1" applyFont="1" applyBorder="1" applyAlignment="1">
      <alignment horizontal="right" vertical="center"/>
    </xf>
    <xf numFmtId="165" fontId="43" fillId="0" borderId="11" xfId="3" applyNumberFormat="1" applyFont="1" applyBorder="1"/>
    <xf numFmtId="3" fontId="43" fillId="0" borderId="10" xfId="3" applyNumberFormat="1" applyFont="1" applyBorder="1" applyAlignment="1">
      <alignment horizontal="right" vertical="center"/>
    </xf>
    <xf numFmtId="0" fontId="8" fillId="0" borderId="0" xfId="1" applyFont="1" applyAlignment="1">
      <alignment horizontal="left" indent="1"/>
    </xf>
    <xf numFmtId="3" fontId="10" fillId="0" borderId="0" xfId="3" applyNumberFormat="1" applyFont="1" applyAlignment="1">
      <alignment horizontal="left" vertical="top" indent="1"/>
    </xf>
    <xf numFmtId="3" fontId="8" fillId="0" borderId="0" xfId="3" applyNumberFormat="1" applyFont="1" applyAlignment="1">
      <alignment horizontal="left" vertical="top" indent="1"/>
    </xf>
    <xf numFmtId="0" fontId="55" fillId="0" borderId="0" xfId="1" applyFont="1" applyAlignment="1">
      <alignment horizontal="left" indent="2"/>
    </xf>
    <xf numFmtId="3" fontId="56" fillId="0" borderId="0" xfId="3" applyNumberFormat="1" applyFont="1"/>
    <xf numFmtId="3" fontId="42" fillId="0" borderId="12" xfId="3" applyNumberFormat="1" applyFont="1" applyBorder="1" applyAlignment="1">
      <alignment horizontal="center"/>
    </xf>
    <xf numFmtId="3" fontId="50" fillId="0" borderId="5" xfId="3" applyNumberFormat="1" applyFont="1" applyBorder="1" applyAlignment="1">
      <alignment horizontal="center"/>
    </xf>
    <xf numFmtId="165" fontId="50" fillId="0" borderId="5" xfId="3" applyNumberFormat="1" applyFont="1" applyBorder="1"/>
    <xf numFmtId="3" fontId="42" fillId="0" borderId="0" xfId="3" applyNumberFormat="1" applyFont="1" applyAlignment="1">
      <alignment vertical="top"/>
    </xf>
    <xf numFmtId="3" fontId="50" fillId="0" borderId="0" xfId="3" applyNumberFormat="1" applyFont="1" applyAlignment="1">
      <alignment vertical="top"/>
    </xf>
    <xf numFmtId="3" fontId="11" fillId="0" borderId="0" xfId="2" applyNumberFormat="1" applyFont="1"/>
    <xf numFmtId="3" fontId="7" fillId="0" borderId="0" xfId="1" applyNumberFormat="1"/>
    <xf numFmtId="0" fontId="10" fillId="0" borderId="0" xfId="1" applyFont="1"/>
    <xf numFmtId="165" fontId="7" fillId="0" borderId="0" xfId="1" applyNumberFormat="1" applyAlignment="1">
      <alignment horizontal="right"/>
    </xf>
    <xf numFmtId="3" fontId="14" fillId="0" borderId="0" xfId="1" applyNumberFormat="1" applyFont="1"/>
    <xf numFmtId="3" fontId="12" fillId="0" borderId="0" xfId="1" applyNumberFormat="1" applyFont="1" applyAlignment="1">
      <alignment horizontal="center"/>
    </xf>
    <xf numFmtId="3" fontId="57" fillId="0" borderId="4" xfId="1" applyNumberFormat="1" applyFont="1" applyBorder="1"/>
    <xf numFmtId="3" fontId="58" fillId="0" borderId="0" xfId="1" applyNumberFormat="1" applyFont="1"/>
    <xf numFmtId="3" fontId="57" fillId="0" borderId="0" xfId="1" quotePrefix="1" applyNumberFormat="1" applyFont="1" applyAlignment="1">
      <alignment horizontal="center"/>
    </xf>
    <xf numFmtId="3" fontId="57" fillId="0" borderId="0" xfId="1" applyNumberFormat="1" applyFont="1"/>
    <xf numFmtId="3" fontId="57" fillId="0" borderId="0" xfId="1" applyNumberFormat="1" applyFont="1" applyAlignment="1">
      <alignment horizontal="center"/>
    </xf>
    <xf numFmtId="3" fontId="8" fillId="0" borderId="5" xfId="3" applyNumberFormat="1" applyFont="1" applyBorder="1" applyAlignment="1">
      <alignment horizontal="left"/>
    </xf>
    <xf numFmtId="3" fontId="8" fillId="0" borderId="0" xfId="3" applyNumberFormat="1" applyFont="1" applyAlignment="1">
      <alignment horizontal="left"/>
    </xf>
    <xf numFmtId="3" fontId="59" fillId="0" borderId="0" xfId="3" applyNumberFormat="1" applyFont="1" applyAlignment="1">
      <alignment vertical="top"/>
    </xf>
    <xf numFmtId="3" fontId="60" fillId="0" borderId="12" xfId="3" applyNumberFormat="1" applyFont="1" applyBorder="1" applyAlignment="1">
      <alignment horizontal="center"/>
    </xf>
    <xf numFmtId="3" fontId="59" fillId="0" borderId="0" xfId="3" applyNumberFormat="1" applyFont="1"/>
    <xf numFmtId="3" fontId="59" fillId="0" borderId="5" xfId="3" applyNumberFormat="1" applyFont="1" applyBorder="1" applyAlignment="1">
      <alignment horizontal="center"/>
    </xf>
    <xf numFmtId="165" fontId="59" fillId="0" borderId="5" xfId="3" applyNumberFormat="1" applyFont="1" applyBorder="1"/>
    <xf numFmtId="2" fontId="59" fillId="0" borderId="5" xfId="3" applyNumberFormat="1" applyFont="1" applyBorder="1"/>
    <xf numFmtId="3" fontId="60" fillId="0" borderId="0" xfId="3" applyNumberFormat="1" applyFont="1" applyAlignment="1">
      <alignment vertical="top"/>
    </xf>
    <xf numFmtId="3" fontId="61" fillId="0" borderId="0" xfId="3" applyNumberFormat="1" applyFont="1" applyAlignment="1">
      <alignment vertical="top"/>
    </xf>
    <xf numFmtId="3" fontId="62" fillId="0" borderId="12" xfId="3" applyNumberFormat="1" applyFont="1" applyBorder="1" applyAlignment="1">
      <alignment horizontal="center"/>
    </xf>
    <xf numFmtId="3" fontId="61" fillId="0" borderId="0" xfId="3" applyNumberFormat="1" applyFont="1"/>
    <xf numFmtId="3" fontId="63" fillId="0" borderId="0" xfId="3" applyNumberFormat="1" applyFont="1"/>
    <xf numFmtId="3" fontId="61" fillId="0" borderId="5" xfId="3" applyNumberFormat="1" applyFont="1" applyBorder="1" applyAlignment="1">
      <alignment horizontal="center"/>
    </xf>
    <xf numFmtId="165" fontId="61" fillId="0" borderId="5" xfId="3" applyNumberFormat="1" applyFont="1" applyBorder="1"/>
    <xf numFmtId="2" fontId="61" fillId="0" borderId="5" xfId="3" applyNumberFormat="1" applyFont="1" applyBorder="1"/>
    <xf numFmtId="3" fontId="62" fillId="0" borderId="0" xfId="3" applyNumberFormat="1" applyFont="1" applyAlignment="1">
      <alignment vertical="top"/>
    </xf>
    <xf numFmtId="3" fontId="64" fillId="0" borderId="0" xfId="3" applyNumberFormat="1" applyFont="1"/>
    <xf numFmtId="3" fontId="10" fillId="0" borderId="9" xfId="3" applyNumberFormat="1" applyFont="1" applyBorder="1" applyAlignment="1">
      <alignment horizontal="center" vertical="center" wrapText="1"/>
    </xf>
    <xf numFmtId="3" fontId="10" fillId="0" borderId="13" xfId="3" applyNumberFormat="1" applyFont="1" applyBorder="1" applyAlignment="1">
      <alignment horizontal="center" vertical="center" wrapText="1"/>
    </xf>
    <xf numFmtId="3" fontId="9" fillId="3" borderId="0" xfId="3" applyNumberFormat="1" applyFont="1" applyFill="1" applyAlignment="1">
      <alignment horizontal="right"/>
    </xf>
    <xf numFmtId="3" fontId="9" fillId="3" borderId="5" xfId="3" applyNumberFormat="1" applyFont="1" applyFill="1" applyBorder="1" applyAlignment="1">
      <alignment horizontal="right"/>
    </xf>
    <xf numFmtId="3" fontId="12" fillId="4" borderId="0" xfId="3" applyNumberFormat="1" applyFont="1" applyFill="1" applyAlignment="1">
      <alignment horizontal="right"/>
    </xf>
    <xf numFmtId="3" fontId="12" fillId="4" borderId="5" xfId="3" applyNumberFormat="1" applyFont="1" applyFill="1" applyBorder="1" applyAlignment="1">
      <alignment horizontal="right"/>
    </xf>
    <xf numFmtId="3" fontId="10" fillId="0" borderId="1" xfId="3" applyNumberFormat="1" applyFont="1" applyBorder="1" applyAlignment="1">
      <alignment horizontal="center" vertical="center"/>
    </xf>
    <xf numFmtId="3" fontId="10" fillId="0" borderId="6" xfId="3" applyNumberFormat="1" applyFont="1" applyBorder="1" applyAlignment="1">
      <alignment horizontal="center" vertical="center"/>
    </xf>
    <xf numFmtId="165" fontId="10" fillId="0" borderId="9" xfId="3" applyNumberFormat="1" applyFont="1" applyBorder="1" applyAlignment="1">
      <alignment horizontal="center" vertical="center" wrapText="1"/>
    </xf>
    <xf numFmtId="165" fontId="10" fillId="0" borderId="13" xfId="3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3" xfId="3" applyNumberFormat="1" applyFont="1" applyBorder="1" applyAlignment="1">
      <alignment horizontal="center" vertical="center"/>
    </xf>
    <xf numFmtId="3" fontId="10" fillId="0" borderId="2" xfId="3" applyNumberFormat="1" applyFont="1" applyBorder="1" applyAlignment="1">
      <alignment horizontal="center" vertical="center"/>
    </xf>
    <xf numFmtId="3" fontId="10" fillId="0" borderId="3" xfId="3" applyNumberFormat="1" applyFont="1" applyBorder="1" applyAlignment="1">
      <alignment horizontal="center" vertical="center"/>
    </xf>
    <xf numFmtId="3" fontId="10" fillId="0" borderId="7" xfId="3" applyNumberFormat="1" applyFont="1" applyBorder="1" applyAlignment="1">
      <alignment horizontal="center" vertical="center"/>
    </xf>
    <xf numFmtId="3" fontId="10" fillId="0" borderId="8" xfId="3" applyNumberFormat="1" applyFont="1" applyBorder="1" applyAlignment="1">
      <alignment horizontal="center" vertical="center"/>
    </xf>
  </cellXfs>
  <cellStyles count="525">
    <cellStyle name="ArtTitre" xfId="6" xr:uid="{00000000-0005-0000-0000-000000000000}"/>
    <cellStyle name="ChapTitre1" xfId="7" xr:uid="{00000000-0005-0000-0000-000001000000}"/>
    <cellStyle name="ChapTitre3" xfId="8" xr:uid="{00000000-0005-0000-0000-000002000000}"/>
    <cellStyle name="Désignation" xfId="9" xr:uid="{00000000-0005-0000-0000-000003000000}"/>
    <cellStyle name="Désignation 2" xfId="10" xr:uid="{00000000-0005-0000-0000-000004000000}"/>
    <cellStyle name="Désignations" xfId="11" xr:uid="{00000000-0005-0000-0000-000005000000}"/>
    <cellStyle name="Désignations 2" xfId="12" xr:uid="{00000000-0005-0000-0000-000006000000}"/>
    <cellStyle name="Euro" xfId="5" xr:uid="{00000000-0005-0000-0000-000007000000}"/>
    <cellStyle name="Euro 2" xfId="13" xr:uid="{00000000-0005-0000-0000-000008000000}"/>
    <cellStyle name="Euro 2 2" xfId="14" xr:uid="{00000000-0005-0000-0000-000009000000}"/>
    <cellStyle name="Euro 2 2 2" xfId="15" xr:uid="{00000000-0005-0000-0000-00000A000000}"/>
    <cellStyle name="Euro 2 3" xfId="16" xr:uid="{00000000-0005-0000-0000-00000B000000}"/>
    <cellStyle name="Euro 3" xfId="17" xr:uid="{00000000-0005-0000-0000-00000C000000}"/>
    <cellStyle name="Euro 3 2" xfId="18" xr:uid="{00000000-0005-0000-0000-00000D000000}"/>
    <cellStyle name="Euro 4" xfId="19" xr:uid="{00000000-0005-0000-0000-00000E000000}"/>
    <cellStyle name="Euro 5" xfId="20" xr:uid="{00000000-0005-0000-0000-00000F000000}"/>
    <cellStyle name="Excel Built-in Currency" xfId="220" xr:uid="{00000000-0005-0000-0000-000010000000}"/>
    <cellStyle name="Excel Built-in Normal" xfId="221" xr:uid="{00000000-0005-0000-0000-000011000000}"/>
    <cellStyle name="Heading" xfId="222" xr:uid="{00000000-0005-0000-0000-000012000000}"/>
    <cellStyle name="Heading1" xfId="223" xr:uid="{00000000-0005-0000-0000-000013000000}"/>
    <cellStyle name="Lien hypertexte 2" xfId="21" xr:uid="{00000000-0005-0000-0000-000014000000}"/>
    <cellStyle name="Lien hypertexte 2 2" xfId="22" xr:uid="{00000000-0005-0000-0000-000015000000}"/>
    <cellStyle name="Milliers 2" xfId="23" xr:uid="{00000000-0005-0000-0000-000017000000}"/>
    <cellStyle name="Milliers 2 2" xfId="24" xr:uid="{00000000-0005-0000-0000-000018000000}"/>
    <cellStyle name="Milliers 2 3" xfId="25" xr:uid="{00000000-0005-0000-0000-000019000000}"/>
    <cellStyle name="Milliers 2 3 2" xfId="26" xr:uid="{00000000-0005-0000-0000-00001A000000}"/>
    <cellStyle name="Milliers 2 4" xfId="27" xr:uid="{00000000-0005-0000-0000-00001B000000}"/>
    <cellStyle name="Milliers 3" xfId="28" xr:uid="{00000000-0005-0000-0000-00001C000000}"/>
    <cellStyle name="Milliers 3 2" xfId="29" xr:uid="{00000000-0005-0000-0000-00001D000000}"/>
    <cellStyle name="Milliers 3 3" xfId="30" xr:uid="{00000000-0005-0000-0000-00001E000000}"/>
    <cellStyle name="Milliers 3 4" xfId="31" xr:uid="{00000000-0005-0000-0000-00001F000000}"/>
    <cellStyle name="Milliers 4" xfId="32" xr:uid="{00000000-0005-0000-0000-000020000000}"/>
    <cellStyle name="Milliers 5" xfId="33" xr:uid="{00000000-0005-0000-0000-000021000000}"/>
    <cellStyle name="Milliers 6" xfId="34" xr:uid="{00000000-0005-0000-0000-000022000000}"/>
    <cellStyle name="Milliers 7" xfId="35" xr:uid="{00000000-0005-0000-0000-000023000000}"/>
    <cellStyle name="Milliers 8" xfId="303" xr:uid="{00000000-0005-0000-0000-000024000000}"/>
    <cellStyle name="Monétaire 10" xfId="36" xr:uid="{00000000-0005-0000-0000-000025000000}"/>
    <cellStyle name="Monétaire 2" xfId="37" xr:uid="{00000000-0005-0000-0000-000026000000}"/>
    <cellStyle name="Monétaire 2 2" xfId="38" xr:uid="{00000000-0005-0000-0000-000027000000}"/>
    <cellStyle name="Monétaire 2 3" xfId="39" xr:uid="{00000000-0005-0000-0000-000028000000}"/>
    <cellStyle name="Monétaire 2 4" xfId="40" xr:uid="{00000000-0005-0000-0000-000029000000}"/>
    <cellStyle name="Monétaire 3" xfId="41" xr:uid="{00000000-0005-0000-0000-00002A000000}"/>
    <cellStyle name="Monétaire 3 2" xfId="42" xr:uid="{00000000-0005-0000-0000-00002B000000}"/>
    <cellStyle name="Monétaire 3 3" xfId="43" xr:uid="{00000000-0005-0000-0000-00002C000000}"/>
    <cellStyle name="Monétaire 3 3 2" xfId="44" xr:uid="{00000000-0005-0000-0000-00002D000000}"/>
    <cellStyle name="Monétaire 3 4" xfId="45" xr:uid="{00000000-0005-0000-0000-00002E000000}"/>
    <cellStyle name="Monétaire 3 5" xfId="46" xr:uid="{00000000-0005-0000-0000-00002F000000}"/>
    <cellStyle name="Monétaire 4" xfId="47" xr:uid="{00000000-0005-0000-0000-000030000000}"/>
    <cellStyle name="Monétaire 4 2" xfId="48" xr:uid="{00000000-0005-0000-0000-000031000000}"/>
    <cellStyle name="Monétaire 4 3" xfId="49" xr:uid="{00000000-0005-0000-0000-000032000000}"/>
    <cellStyle name="Monétaire 5" xfId="50" xr:uid="{00000000-0005-0000-0000-000033000000}"/>
    <cellStyle name="Monétaire 6" xfId="51" xr:uid="{00000000-0005-0000-0000-000034000000}"/>
    <cellStyle name="Monétaire 7" xfId="52" xr:uid="{00000000-0005-0000-0000-000035000000}"/>
    <cellStyle name="Monétaire 8" xfId="53" xr:uid="{00000000-0005-0000-0000-000036000000}"/>
    <cellStyle name="Monétaire 9" xfId="54" xr:uid="{00000000-0005-0000-0000-000037000000}"/>
    <cellStyle name="Normal" xfId="0" builtinId="0"/>
    <cellStyle name="Normal 10" xfId="55" xr:uid="{00000000-0005-0000-0000-000039000000}"/>
    <cellStyle name="Normal 10 2" xfId="56" xr:uid="{00000000-0005-0000-0000-00003A000000}"/>
    <cellStyle name="Normal 100" xfId="304" xr:uid="{00000000-0005-0000-0000-00003B000000}"/>
    <cellStyle name="Normal 11" xfId="57" xr:uid="{00000000-0005-0000-0000-00003C000000}"/>
    <cellStyle name="Normal 11 2" xfId="58" xr:uid="{00000000-0005-0000-0000-00003D000000}"/>
    <cellStyle name="Normal 11 3" xfId="59" xr:uid="{00000000-0005-0000-0000-00003E000000}"/>
    <cellStyle name="Normal 12" xfId="60" xr:uid="{00000000-0005-0000-0000-00003F000000}"/>
    <cellStyle name="Normal 12 2" xfId="61" xr:uid="{00000000-0005-0000-0000-000040000000}"/>
    <cellStyle name="Normal 12 2 2" xfId="62" xr:uid="{00000000-0005-0000-0000-000041000000}"/>
    <cellStyle name="Normal 12 3" xfId="63" xr:uid="{00000000-0005-0000-0000-000042000000}"/>
    <cellStyle name="Normal 12 3 2" xfId="64" xr:uid="{00000000-0005-0000-0000-000043000000}"/>
    <cellStyle name="Normal 12 3 3" xfId="65" xr:uid="{00000000-0005-0000-0000-000044000000}"/>
    <cellStyle name="Normal 12 3 4" xfId="66" xr:uid="{00000000-0005-0000-0000-000045000000}"/>
    <cellStyle name="Normal 12 4" xfId="67" xr:uid="{00000000-0005-0000-0000-000046000000}"/>
    <cellStyle name="Normal 12 5" xfId="68" xr:uid="{00000000-0005-0000-0000-000047000000}"/>
    <cellStyle name="Normal 13" xfId="69" xr:uid="{00000000-0005-0000-0000-000048000000}"/>
    <cellStyle name="Normal 13 2" xfId="70" xr:uid="{00000000-0005-0000-0000-000049000000}"/>
    <cellStyle name="Normal 13 2 2" xfId="71" xr:uid="{00000000-0005-0000-0000-00004A000000}"/>
    <cellStyle name="Normal 13 3" xfId="72" xr:uid="{00000000-0005-0000-0000-00004B000000}"/>
    <cellStyle name="Normal 13 3 2" xfId="73" xr:uid="{00000000-0005-0000-0000-00004C000000}"/>
    <cellStyle name="Normal 13 4" xfId="74" xr:uid="{00000000-0005-0000-0000-00004D000000}"/>
    <cellStyle name="Normal 14" xfId="75" xr:uid="{00000000-0005-0000-0000-00004E000000}"/>
    <cellStyle name="Normal 14 10" xfId="293" xr:uid="{00000000-0005-0000-0000-00004F000000}"/>
    <cellStyle name="Normal 14 10 2" xfId="305" xr:uid="{00000000-0005-0000-0000-000050000000}"/>
    <cellStyle name="Normal 14 10 2 2" xfId="306" xr:uid="{00000000-0005-0000-0000-000051000000}"/>
    <cellStyle name="Normal 14 10 3" xfId="307" xr:uid="{00000000-0005-0000-0000-000052000000}"/>
    <cellStyle name="Normal 14 10 3 2" xfId="308" xr:uid="{00000000-0005-0000-0000-000053000000}"/>
    <cellStyle name="Normal 14 10 4" xfId="309" xr:uid="{00000000-0005-0000-0000-000054000000}"/>
    <cellStyle name="Normal 14 11" xfId="310" xr:uid="{00000000-0005-0000-0000-000055000000}"/>
    <cellStyle name="Normal 14 11 2" xfId="311" xr:uid="{00000000-0005-0000-0000-000056000000}"/>
    <cellStyle name="Normal 14 12" xfId="312" xr:uid="{00000000-0005-0000-0000-000057000000}"/>
    <cellStyle name="Normal 14 12 2" xfId="313" xr:uid="{00000000-0005-0000-0000-000058000000}"/>
    <cellStyle name="Normal 14 13" xfId="314" xr:uid="{00000000-0005-0000-0000-000059000000}"/>
    <cellStyle name="Normal 14 14" xfId="237" xr:uid="{00000000-0005-0000-0000-00005A000000}"/>
    <cellStyle name="Normal 14 2" xfId="76" xr:uid="{00000000-0005-0000-0000-00005B000000}"/>
    <cellStyle name="Normal 14 2 2" xfId="77" xr:uid="{00000000-0005-0000-0000-00005C000000}"/>
    <cellStyle name="Normal 14 3" xfId="78" xr:uid="{00000000-0005-0000-0000-00005D000000}"/>
    <cellStyle name="Normal 14 3 10" xfId="315" xr:uid="{00000000-0005-0000-0000-00005E000000}"/>
    <cellStyle name="Normal 14 3 10 2" xfId="316" xr:uid="{00000000-0005-0000-0000-00005F000000}"/>
    <cellStyle name="Normal 14 3 11" xfId="317" xr:uid="{00000000-0005-0000-0000-000060000000}"/>
    <cellStyle name="Normal 14 3 12" xfId="238" xr:uid="{00000000-0005-0000-0000-000061000000}"/>
    <cellStyle name="Normal 14 3 2" xfId="209" xr:uid="{00000000-0005-0000-0000-000062000000}"/>
    <cellStyle name="Normal 14 3 2 2" xfId="260" xr:uid="{00000000-0005-0000-0000-000063000000}"/>
    <cellStyle name="Normal 14 3 2 2 2" xfId="318" xr:uid="{00000000-0005-0000-0000-000064000000}"/>
    <cellStyle name="Normal 14 3 2 2 2 2" xfId="319" xr:uid="{00000000-0005-0000-0000-000065000000}"/>
    <cellStyle name="Normal 14 3 2 2 3" xfId="320" xr:uid="{00000000-0005-0000-0000-000066000000}"/>
    <cellStyle name="Normal 14 3 2 2 3 2" xfId="321" xr:uid="{00000000-0005-0000-0000-000067000000}"/>
    <cellStyle name="Normal 14 3 2 2 4" xfId="322" xr:uid="{00000000-0005-0000-0000-000068000000}"/>
    <cellStyle name="Normal 14 3 2 3" xfId="261" xr:uid="{00000000-0005-0000-0000-000069000000}"/>
    <cellStyle name="Normal 14 3 2 3 2" xfId="323" xr:uid="{00000000-0005-0000-0000-00006A000000}"/>
    <cellStyle name="Normal 14 3 2 3 2 2" xfId="324" xr:uid="{00000000-0005-0000-0000-00006B000000}"/>
    <cellStyle name="Normal 14 3 2 3 3" xfId="325" xr:uid="{00000000-0005-0000-0000-00006C000000}"/>
    <cellStyle name="Normal 14 3 2 3 3 2" xfId="326" xr:uid="{00000000-0005-0000-0000-00006D000000}"/>
    <cellStyle name="Normal 14 3 2 3 4" xfId="327" xr:uid="{00000000-0005-0000-0000-00006E000000}"/>
    <cellStyle name="Normal 14 3 2 4" xfId="295" xr:uid="{00000000-0005-0000-0000-00006F000000}"/>
    <cellStyle name="Normal 14 3 2 4 2" xfId="328" xr:uid="{00000000-0005-0000-0000-000070000000}"/>
    <cellStyle name="Normal 14 3 2 4 2 2" xfId="329" xr:uid="{00000000-0005-0000-0000-000071000000}"/>
    <cellStyle name="Normal 14 3 2 4 3" xfId="330" xr:uid="{00000000-0005-0000-0000-000072000000}"/>
    <cellStyle name="Normal 14 3 2 4 3 2" xfId="331" xr:uid="{00000000-0005-0000-0000-000073000000}"/>
    <cellStyle name="Normal 14 3 2 4 4" xfId="332" xr:uid="{00000000-0005-0000-0000-000074000000}"/>
    <cellStyle name="Normal 14 3 2 5" xfId="333" xr:uid="{00000000-0005-0000-0000-000075000000}"/>
    <cellStyle name="Normal 14 3 2 5 2" xfId="334" xr:uid="{00000000-0005-0000-0000-000076000000}"/>
    <cellStyle name="Normal 14 3 2 6" xfId="335" xr:uid="{00000000-0005-0000-0000-000077000000}"/>
    <cellStyle name="Normal 14 3 2 6 2" xfId="336" xr:uid="{00000000-0005-0000-0000-000078000000}"/>
    <cellStyle name="Normal 14 3 2 7" xfId="337" xr:uid="{00000000-0005-0000-0000-000079000000}"/>
    <cellStyle name="Normal 14 3 2 8" xfId="252" xr:uid="{00000000-0005-0000-0000-00007A000000}"/>
    <cellStyle name="Normal 14 3 3" xfId="211" xr:uid="{00000000-0005-0000-0000-00007B000000}"/>
    <cellStyle name="Normal 14 3 3 2" xfId="262" xr:uid="{00000000-0005-0000-0000-00007C000000}"/>
    <cellStyle name="Normal 14 3 3 2 2" xfId="338" xr:uid="{00000000-0005-0000-0000-00007D000000}"/>
    <cellStyle name="Normal 14 3 3 2 2 2" xfId="339" xr:uid="{00000000-0005-0000-0000-00007E000000}"/>
    <cellStyle name="Normal 14 3 3 2 3" xfId="340" xr:uid="{00000000-0005-0000-0000-00007F000000}"/>
    <cellStyle name="Normal 14 3 3 2 3 2" xfId="341" xr:uid="{00000000-0005-0000-0000-000080000000}"/>
    <cellStyle name="Normal 14 3 3 2 4" xfId="342" xr:uid="{00000000-0005-0000-0000-000081000000}"/>
    <cellStyle name="Normal 14 3 3 3" xfId="263" xr:uid="{00000000-0005-0000-0000-000082000000}"/>
    <cellStyle name="Normal 14 3 3 3 2" xfId="343" xr:uid="{00000000-0005-0000-0000-000083000000}"/>
    <cellStyle name="Normal 14 3 3 3 2 2" xfId="344" xr:uid="{00000000-0005-0000-0000-000084000000}"/>
    <cellStyle name="Normal 14 3 3 3 3" xfId="345" xr:uid="{00000000-0005-0000-0000-000085000000}"/>
    <cellStyle name="Normal 14 3 3 3 3 2" xfId="346" xr:uid="{00000000-0005-0000-0000-000086000000}"/>
    <cellStyle name="Normal 14 3 3 3 4" xfId="347" xr:uid="{00000000-0005-0000-0000-000087000000}"/>
    <cellStyle name="Normal 14 3 3 4" xfId="296" xr:uid="{00000000-0005-0000-0000-000088000000}"/>
    <cellStyle name="Normal 14 3 3 4 2" xfId="348" xr:uid="{00000000-0005-0000-0000-000089000000}"/>
    <cellStyle name="Normal 14 3 3 4 2 2" xfId="349" xr:uid="{00000000-0005-0000-0000-00008A000000}"/>
    <cellStyle name="Normal 14 3 3 4 3" xfId="350" xr:uid="{00000000-0005-0000-0000-00008B000000}"/>
    <cellStyle name="Normal 14 3 3 4 3 2" xfId="351" xr:uid="{00000000-0005-0000-0000-00008C000000}"/>
    <cellStyle name="Normal 14 3 3 4 4" xfId="352" xr:uid="{00000000-0005-0000-0000-00008D000000}"/>
    <cellStyle name="Normal 14 3 3 5" xfId="353" xr:uid="{00000000-0005-0000-0000-00008E000000}"/>
    <cellStyle name="Normal 14 3 3 5 2" xfId="354" xr:uid="{00000000-0005-0000-0000-00008F000000}"/>
    <cellStyle name="Normal 14 3 3 6" xfId="355" xr:uid="{00000000-0005-0000-0000-000090000000}"/>
    <cellStyle name="Normal 14 3 3 6 2" xfId="356" xr:uid="{00000000-0005-0000-0000-000091000000}"/>
    <cellStyle name="Normal 14 3 3 7" xfId="357" xr:uid="{00000000-0005-0000-0000-000092000000}"/>
    <cellStyle name="Normal 14 3 3 8" xfId="254" xr:uid="{00000000-0005-0000-0000-000093000000}"/>
    <cellStyle name="Normal 14 3 4" xfId="214" xr:uid="{00000000-0005-0000-0000-000094000000}"/>
    <cellStyle name="Normal 14 3 4 2" xfId="264" xr:uid="{00000000-0005-0000-0000-000095000000}"/>
    <cellStyle name="Normal 14 3 4 2 2" xfId="358" xr:uid="{00000000-0005-0000-0000-000096000000}"/>
    <cellStyle name="Normal 14 3 4 2 2 2" xfId="359" xr:uid="{00000000-0005-0000-0000-000097000000}"/>
    <cellStyle name="Normal 14 3 4 2 3" xfId="360" xr:uid="{00000000-0005-0000-0000-000098000000}"/>
    <cellStyle name="Normal 14 3 4 2 3 2" xfId="361" xr:uid="{00000000-0005-0000-0000-000099000000}"/>
    <cellStyle name="Normal 14 3 4 2 4" xfId="362" xr:uid="{00000000-0005-0000-0000-00009A000000}"/>
    <cellStyle name="Normal 14 3 4 3" xfId="265" xr:uid="{00000000-0005-0000-0000-00009B000000}"/>
    <cellStyle name="Normal 14 3 4 3 2" xfId="363" xr:uid="{00000000-0005-0000-0000-00009C000000}"/>
    <cellStyle name="Normal 14 3 4 3 2 2" xfId="364" xr:uid="{00000000-0005-0000-0000-00009D000000}"/>
    <cellStyle name="Normal 14 3 4 3 3" xfId="365" xr:uid="{00000000-0005-0000-0000-00009E000000}"/>
    <cellStyle name="Normal 14 3 4 3 3 2" xfId="366" xr:uid="{00000000-0005-0000-0000-00009F000000}"/>
    <cellStyle name="Normal 14 3 4 3 4" xfId="367" xr:uid="{00000000-0005-0000-0000-0000A0000000}"/>
    <cellStyle name="Normal 14 3 4 4" xfId="297" xr:uid="{00000000-0005-0000-0000-0000A1000000}"/>
    <cellStyle name="Normal 14 3 4 4 2" xfId="368" xr:uid="{00000000-0005-0000-0000-0000A2000000}"/>
    <cellStyle name="Normal 14 3 4 4 2 2" xfId="369" xr:uid="{00000000-0005-0000-0000-0000A3000000}"/>
    <cellStyle name="Normal 14 3 4 4 3" xfId="370" xr:uid="{00000000-0005-0000-0000-0000A4000000}"/>
    <cellStyle name="Normal 14 3 4 4 3 2" xfId="371" xr:uid="{00000000-0005-0000-0000-0000A5000000}"/>
    <cellStyle name="Normal 14 3 4 4 4" xfId="372" xr:uid="{00000000-0005-0000-0000-0000A6000000}"/>
    <cellStyle name="Normal 14 3 4 5" xfId="373" xr:uid="{00000000-0005-0000-0000-0000A7000000}"/>
    <cellStyle name="Normal 14 3 4 5 2" xfId="374" xr:uid="{00000000-0005-0000-0000-0000A8000000}"/>
    <cellStyle name="Normal 14 3 4 6" xfId="375" xr:uid="{00000000-0005-0000-0000-0000A9000000}"/>
    <cellStyle name="Normal 14 3 4 6 2" xfId="376" xr:uid="{00000000-0005-0000-0000-0000AA000000}"/>
    <cellStyle name="Normal 14 3 4 7" xfId="377" xr:uid="{00000000-0005-0000-0000-0000AB000000}"/>
    <cellStyle name="Normal 14 3 4 8" xfId="257" xr:uid="{00000000-0005-0000-0000-0000AC000000}"/>
    <cellStyle name="Normal 14 3 5" xfId="216" xr:uid="{00000000-0005-0000-0000-0000AD000000}"/>
    <cellStyle name="Normal 14 3 5 2" xfId="266" xr:uid="{00000000-0005-0000-0000-0000AE000000}"/>
    <cellStyle name="Normal 14 3 5 2 2" xfId="378" xr:uid="{00000000-0005-0000-0000-0000AF000000}"/>
    <cellStyle name="Normal 14 3 5 2 2 2" xfId="379" xr:uid="{00000000-0005-0000-0000-0000B0000000}"/>
    <cellStyle name="Normal 14 3 5 2 3" xfId="380" xr:uid="{00000000-0005-0000-0000-0000B1000000}"/>
    <cellStyle name="Normal 14 3 5 2 3 2" xfId="381" xr:uid="{00000000-0005-0000-0000-0000B2000000}"/>
    <cellStyle name="Normal 14 3 5 2 4" xfId="382" xr:uid="{00000000-0005-0000-0000-0000B3000000}"/>
    <cellStyle name="Normal 14 3 5 3" xfId="267" xr:uid="{00000000-0005-0000-0000-0000B4000000}"/>
    <cellStyle name="Normal 14 3 5 3 2" xfId="383" xr:uid="{00000000-0005-0000-0000-0000B5000000}"/>
    <cellStyle name="Normal 14 3 5 3 2 2" xfId="384" xr:uid="{00000000-0005-0000-0000-0000B6000000}"/>
    <cellStyle name="Normal 14 3 5 3 3" xfId="385" xr:uid="{00000000-0005-0000-0000-0000B7000000}"/>
    <cellStyle name="Normal 14 3 5 3 3 2" xfId="386" xr:uid="{00000000-0005-0000-0000-0000B8000000}"/>
    <cellStyle name="Normal 14 3 5 3 4" xfId="387" xr:uid="{00000000-0005-0000-0000-0000B9000000}"/>
    <cellStyle name="Normal 14 3 5 4" xfId="298" xr:uid="{00000000-0005-0000-0000-0000BA000000}"/>
    <cellStyle name="Normal 14 3 5 4 2" xfId="388" xr:uid="{00000000-0005-0000-0000-0000BB000000}"/>
    <cellStyle name="Normal 14 3 5 4 2 2" xfId="389" xr:uid="{00000000-0005-0000-0000-0000BC000000}"/>
    <cellStyle name="Normal 14 3 5 4 3" xfId="390" xr:uid="{00000000-0005-0000-0000-0000BD000000}"/>
    <cellStyle name="Normal 14 3 5 4 3 2" xfId="391" xr:uid="{00000000-0005-0000-0000-0000BE000000}"/>
    <cellStyle name="Normal 14 3 5 4 4" xfId="392" xr:uid="{00000000-0005-0000-0000-0000BF000000}"/>
    <cellStyle name="Normal 14 3 5 5" xfId="393" xr:uid="{00000000-0005-0000-0000-0000C0000000}"/>
    <cellStyle name="Normal 14 3 5 5 2" xfId="394" xr:uid="{00000000-0005-0000-0000-0000C1000000}"/>
    <cellStyle name="Normal 14 3 5 6" xfId="395" xr:uid="{00000000-0005-0000-0000-0000C2000000}"/>
    <cellStyle name="Normal 14 3 5 6 2" xfId="396" xr:uid="{00000000-0005-0000-0000-0000C3000000}"/>
    <cellStyle name="Normal 14 3 5 7" xfId="397" xr:uid="{00000000-0005-0000-0000-0000C4000000}"/>
    <cellStyle name="Normal 14 3 5 8" xfId="259" xr:uid="{00000000-0005-0000-0000-0000C5000000}"/>
    <cellStyle name="Normal 14 3 6" xfId="268" xr:uid="{00000000-0005-0000-0000-0000C6000000}"/>
    <cellStyle name="Normal 14 3 6 2" xfId="398" xr:uid="{00000000-0005-0000-0000-0000C7000000}"/>
    <cellStyle name="Normal 14 3 6 2 2" xfId="399" xr:uid="{00000000-0005-0000-0000-0000C8000000}"/>
    <cellStyle name="Normal 14 3 6 3" xfId="400" xr:uid="{00000000-0005-0000-0000-0000C9000000}"/>
    <cellStyle name="Normal 14 3 6 3 2" xfId="401" xr:uid="{00000000-0005-0000-0000-0000CA000000}"/>
    <cellStyle name="Normal 14 3 6 4" xfId="402" xr:uid="{00000000-0005-0000-0000-0000CB000000}"/>
    <cellStyle name="Normal 14 3 7" xfId="269" xr:uid="{00000000-0005-0000-0000-0000CC000000}"/>
    <cellStyle name="Normal 14 3 7 2" xfId="403" xr:uid="{00000000-0005-0000-0000-0000CD000000}"/>
    <cellStyle name="Normal 14 3 7 2 2" xfId="404" xr:uid="{00000000-0005-0000-0000-0000CE000000}"/>
    <cellStyle name="Normal 14 3 7 3" xfId="405" xr:uid="{00000000-0005-0000-0000-0000CF000000}"/>
    <cellStyle name="Normal 14 3 7 3 2" xfId="406" xr:uid="{00000000-0005-0000-0000-0000D0000000}"/>
    <cellStyle name="Normal 14 3 7 4" xfId="407" xr:uid="{00000000-0005-0000-0000-0000D1000000}"/>
    <cellStyle name="Normal 14 3 8" xfId="294" xr:uid="{00000000-0005-0000-0000-0000D2000000}"/>
    <cellStyle name="Normal 14 3 8 2" xfId="408" xr:uid="{00000000-0005-0000-0000-0000D3000000}"/>
    <cellStyle name="Normal 14 3 8 2 2" xfId="409" xr:uid="{00000000-0005-0000-0000-0000D4000000}"/>
    <cellStyle name="Normal 14 3 8 3" xfId="410" xr:uid="{00000000-0005-0000-0000-0000D5000000}"/>
    <cellStyle name="Normal 14 3 8 3 2" xfId="411" xr:uid="{00000000-0005-0000-0000-0000D6000000}"/>
    <cellStyle name="Normal 14 3 8 4" xfId="412" xr:uid="{00000000-0005-0000-0000-0000D7000000}"/>
    <cellStyle name="Normal 14 3 9" xfId="413" xr:uid="{00000000-0005-0000-0000-0000D8000000}"/>
    <cellStyle name="Normal 14 3 9 2" xfId="414" xr:uid="{00000000-0005-0000-0000-0000D9000000}"/>
    <cellStyle name="Normal 14 4" xfId="208" xr:uid="{00000000-0005-0000-0000-0000DA000000}"/>
    <cellStyle name="Normal 14 4 2" xfId="270" xr:uid="{00000000-0005-0000-0000-0000DB000000}"/>
    <cellStyle name="Normal 14 4 2 2" xfId="415" xr:uid="{00000000-0005-0000-0000-0000DC000000}"/>
    <cellStyle name="Normal 14 4 2 2 2" xfId="416" xr:uid="{00000000-0005-0000-0000-0000DD000000}"/>
    <cellStyle name="Normal 14 4 2 3" xfId="417" xr:uid="{00000000-0005-0000-0000-0000DE000000}"/>
    <cellStyle name="Normal 14 4 2 3 2" xfId="418" xr:uid="{00000000-0005-0000-0000-0000DF000000}"/>
    <cellStyle name="Normal 14 4 2 4" xfId="419" xr:uid="{00000000-0005-0000-0000-0000E0000000}"/>
    <cellStyle name="Normal 14 4 3" xfId="271" xr:uid="{00000000-0005-0000-0000-0000E1000000}"/>
    <cellStyle name="Normal 14 4 3 2" xfId="420" xr:uid="{00000000-0005-0000-0000-0000E2000000}"/>
    <cellStyle name="Normal 14 4 3 2 2" xfId="421" xr:uid="{00000000-0005-0000-0000-0000E3000000}"/>
    <cellStyle name="Normal 14 4 3 3" xfId="422" xr:uid="{00000000-0005-0000-0000-0000E4000000}"/>
    <cellStyle name="Normal 14 4 3 3 2" xfId="423" xr:uid="{00000000-0005-0000-0000-0000E5000000}"/>
    <cellStyle name="Normal 14 4 3 4" xfId="424" xr:uid="{00000000-0005-0000-0000-0000E6000000}"/>
    <cellStyle name="Normal 14 4 4" xfId="299" xr:uid="{00000000-0005-0000-0000-0000E7000000}"/>
    <cellStyle name="Normal 14 4 4 2" xfId="425" xr:uid="{00000000-0005-0000-0000-0000E8000000}"/>
    <cellStyle name="Normal 14 4 4 2 2" xfId="426" xr:uid="{00000000-0005-0000-0000-0000E9000000}"/>
    <cellStyle name="Normal 14 4 4 3" xfId="427" xr:uid="{00000000-0005-0000-0000-0000EA000000}"/>
    <cellStyle name="Normal 14 4 4 3 2" xfId="428" xr:uid="{00000000-0005-0000-0000-0000EB000000}"/>
    <cellStyle name="Normal 14 4 4 4" xfId="429" xr:uid="{00000000-0005-0000-0000-0000EC000000}"/>
    <cellStyle name="Normal 14 4 5" xfId="430" xr:uid="{00000000-0005-0000-0000-0000ED000000}"/>
    <cellStyle name="Normal 14 4 5 2" xfId="431" xr:uid="{00000000-0005-0000-0000-0000EE000000}"/>
    <cellStyle name="Normal 14 4 6" xfId="432" xr:uid="{00000000-0005-0000-0000-0000EF000000}"/>
    <cellStyle name="Normal 14 4 6 2" xfId="433" xr:uid="{00000000-0005-0000-0000-0000F0000000}"/>
    <cellStyle name="Normal 14 4 7" xfId="434" xr:uid="{00000000-0005-0000-0000-0000F1000000}"/>
    <cellStyle name="Normal 14 4 8" xfId="251" xr:uid="{00000000-0005-0000-0000-0000F2000000}"/>
    <cellStyle name="Normal 14 5" xfId="210" xr:uid="{00000000-0005-0000-0000-0000F3000000}"/>
    <cellStyle name="Normal 14 5 2" xfId="272" xr:uid="{00000000-0005-0000-0000-0000F4000000}"/>
    <cellStyle name="Normal 14 5 2 2" xfId="435" xr:uid="{00000000-0005-0000-0000-0000F5000000}"/>
    <cellStyle name="Normal 14 5 2 2 2" xfId="436" xr:uid="{00000000-0005-0000-0000-0000F6000000}"/>
    <cellStyle name="Normal 14 5 2 3" xfId="437" xr:uid="{00000000-0005-0000-0000-0000F7000000}"/>
    <cellStyle name="Normal 14 5 2 3 2" xfId="438" xr:uid="{00000000-0005-0000-0000-0000F8000000}"/>
    <cellStyle name="Normal 14 5 2 4" xfId="439" xr:uid="{00000000-0005-0000-0000-0000F9000000}"/>
    <cellStyle name="Normal 14 5 3" xfId="273" xr:uid="{00000000-0005-0000-0000-0000FA000000}"/>
    <cellStyle name="Normal 14 5 3 2" xfId="440" xr:uid="{00000000-0005-0000-0000-0000FB000000}"/>
    <cellStyle name="Normal 14 5 3 2 2" xfId="441" xr:uid="{00000000-0005-0000-0000-0000FC000000}"/>
    <cellStyle name="Normal 14 5 3 3" xfId="442" xr:uid="{00000000-0005-0000-0000-0000FD000000}"/>
    <cellStyle name="Normal 14 5 3 3 2" xfId="443" xr:uid="{00000000-0005-0000-0000-0000FE000000}"/>
    <cellStyle name="Normal 14 5 3 4" xfId="444" xr:uid="{00000000-0005-0000-0000-0000FF000000}"/>
    <cellStyle name="Normal 14 5 4" xfId="300" xr:uid="{00000000-0005-0000-0000-000000010000}"/>
    <cellStyle name="Normal 14 5 4 2" xfId="445" xr:uid="{00000000-0005-0000-0000-000001010000}"/>
    <cellStyle name="Normal 14 5 4 2 2" xfId="446" xr:uid="{00000000-0005-0000-0000-000002010000}"/>
    <cellStyle name="Normal 14 5 4 3" xfId="447" xr:uid="{00000000-0005-0000-0000-000003010000}"/>
    <cellStyle name="Normal 14 5 4 3 2" xfId="448" xr:uid="{00000000-0005-0000-0000-000004010000}"/>
    <cellStyle name="Normal 14 5 4 4" xfId="449" xr:uid="{00000000-0005-0000-0000-000005010000}"/>
    <cellStyle name="Normal 14 5 5" xfId="450" xr:uid="{00000000-0005-0000-0000-000006010000}"/>
    <cellStyle name="Normal 14 5 5 2" xfId="451" xr:uid="{00000000-0005-0000-0000-000007010000}"/>
    <cellStyle name="Normal 14 5 6" xfId="452" xr:uid="{00000000-0005-0000-0000-000008010000}"/>
    <cellStyle name="Normal 14 5 6 2" xfId="453" xr:uid="{00000000-0005-0000-0000-000009010000}"/>
    <cellStyle name="Normal 14 5 7" xfId="454" xr:uid="{00000000-0005-0000-0000-00000A010000}"/>
    <cellStyle name="Normal 14 5 8" xfId="253" xr:uid="{00000000-0005-0000-0000-00000B010000}"/>
    <cellStyle name="Normal 14 6" xfId="213" xr:uid="{00000000-0005-0000-0000-00000C010000}"/>
    <cellStyle name="Normal 14 6 2" xfId="274" xr:uid="{00000000-0005-0000-0000-00000D010000}"/>
    <cellStyle name="Normal 14 6 2 2" xfId="455" xr:uid="{00000000-0005-0000-0000-00000E010000}"/>
    <cellStyle name="Normal 14 6 2 2 2" xfId="456" xr:uid="{00000000-0005-0000-0000-00000F010000}"/>
    <cellStyle name="Normal 14 6 2 3" xfId="457" xr:uid="{00000000-0005-0000-0000-000010010000}"/>
    <cellStyle name="Normal 14 6 2 3 2" xfId="458" xr:uid="{00000000-0005-0000-0000-000011010000}"/>
    <cellStyle name="Normal 14 6 2 4" xfId="459" xr:uid="{00000000-0005-0000-0000-000012010000}"/>
    <cellStyle name="Normal 14 6 3" xfId="275" xr:uid="{00000000-0005-0000-0000-000013010000}"/>
    <cellStyle name="Normal 14 6 3 2" xfId="460" xr:uid="{00000000-0005-0000-0000-000014010000}"/>
    <cellStyle name="Normal 14 6 3 2 2" xfId="461" xr:uid="{00000000-0005-0000-0000-000015010000}"/>
    <cellStyle name="Normal 14 6 3 3" xfId="462" xr:uid="{00000000-0005-0000-0000-000016010000}"/>
    <cellStyle name="Normal 14 6 3 3 2" xfId="463" xr:uid="{00000000-0005-0000-0000-000017010000}"/>
    <cellStyle name="Normal 14 6 3 4" xfId="464" xr:uid="{00000000-0005-0000-0000-000018010000}"/>
    <cellStyle name="Normal 14 6 4" xfId="301" xr:uid="{00000000-0005-0000-0000-000019010000}"/>
    <cellStyle name="Normal 14 6 4 2" xfId="465" xr:uid="{00000000-0005-0000-0000-00001A010000}"/>
    <cellStyle name="Normal 14 6 4 2 2" xfId="466" xr:uid="{00000000-0005-0000-0000-00001B010000}"/>
    <cellStyle name="Normal 14 6 4 3" xfId="467" xr:uid="{00000000-0005-0000-0000-00001C010000}"/>
    <cellStyle name="Normal 14 6 4 3 2" xfId="468" xr:uid="{00000000-0005-0000-0000-00001D010000}"/>
    <cellStyle name="Normal 14 6 4 4" xfId="469" xr:uid="{00000000-0005-0000-0000-00001E010000}"/>
    <cellStyle name="Normal 14 6 5" xfId="470" xr:uid="{00000000-0005-0000-0000-00001F010000}"/>
    <cellStyle name="Normal 14 6 5 2" xfId="471" xr:uid="{00000000-0005-0000-0000-000020010000}"/>
    <cellStyle name="Normal 14 6 6" xfId="472" xr:uid="{00000000-0005-0000-0000-000021010000}"/>
    <cellStyle name="Normal 14 6 6 2" xfId="473" xr:uid="{00000000-0005-0000-0000-000022010000}"/>
    <cellStyle name="Normal 14 6 7" xfId="474" xr:uid="{00000000-0005-0000-0000-000023010000}"/>
    <cellStyle name="Normal 14 6 8" xfId="256" xr:uid="{00000000-0005-0000-0000-000024010000}"/>
    <cellStyle name="Normal 14 7" xfId="215" xr:uid="{00000000-0005-0000-0000-000025010000}"/>
    <cellStyle name="Normal 14 7 2" xfId="276" xr:uid="{00000000-0005-0000-0000-000026010000}"/>
    <cellStyle name="Normal 14 7 2 2" xfId="475" xr:uid="{00000000-0005-0000-0000-000027010000}"/>
    <cellStyle name="Normal 14 7 2 2 2" xfId="476" xr:uid="{00000000-0005-0000-0000-000028010000}"/>
    <cellStyle name="Normal 14 7 2 3" xfId="477" xr:uid="{00000000-0005-0000-0000-000029010000}"/>
    <cellStyle name="Normal 14 7 2 3 2" xfId="478" xr:uid="{00000000-0005-0000-0000-00002A010000}"/>
    <cellStyle name="Normal 14 7 2 4" xfId="479" xr:uid="{00000000-0005-0000-0000-00002B010000}"/>
    <cellStyle name="Normal 14 7 3" xfId="277" xr:uid="{00000000-0005-0000-0000-00002C010000}"/>
    <cellStyle name="Normal 14 7 3 2" xfId="480" xr:uid="{00000000-0005-0000-0000-00002D010000}"/>
    <cellStyle name="Normal 14 7 3 2 2" xfId="481" xr:uid="{00000000-0005-0000-0000-00002E010000}"/>
    <cellStyle name="Normal 14 7 3 3" xfId="482" xr:uid="{00000000-0005-0000-0000-00002F010000}"/>
    <cellStyle name="Normal 14 7 3 3 2" xfId="483" xr:uid="{00000000-0005-0000-0000-000030010000}"/>
    <cellStyle name="Normal 14 7 3 4" xfId="484" xr:uid="{00000000-0005-0000-0000-000031010000}"/>
    <cellStyle name="Normal 14 7 4" xfId="302" xr:uid="{00000000-0005-0000-0000-000032010000}"/>
    <cellStyle name="Normal 14 7 4 2" xfId="485" xr:uid="{00000000-0005-0000-0000-000033010000}"/>
    <cellStyle name="Normal 14 7 4 2 2" xfId="486" xr:uid="{00000000-0005-0000-0000-000034010000}"/>
    <cellStyle name="Normal 14 7 4 3" xfId="487" xr:uid="{00000000-0005-0000-0000-000035010000}"/>
    <cellStyle name="Normal 14 7 4 3 2" xfId="488" xr:uid="{00000000-0005-0000-0000-000036010000}"/>
    <cellStyle name="Normal 14 7 4 4" xfId="489" xr:uid="{00000000-0005-0000-0000-000037010000}"/>
    <cellStyle name="Normal 14 7 5" xfId="490" xr:uid="{00000000-0005-0000-0000-000038010000}"/>
    <cellStyle name="Normal 14 7 5 2" xfId="491" xr:uid="{00000000-0005-0000-0000-000039010000}"/>
    <cellStyle name="Normal 14 7 6" xfId="492" xr:uid="{00000000-0005-0000-0000-00003A010000}"/>
    <cellStyle name="Normal 14 7 6 2" xfId="493" xr:uid="{00000000-0005-0000-0000-00003B010000}"/>
    <cellStyle name="Normal 14 7 7" xfId="494" xr:uid="{00000000-0005-0000-0000-00003C010000}"/>
    <cellStyle name="Normal 14 7 8" xfId="258" xr:uid="{00000000-0005-0000-0000-00003D010000}"/>
    <cellStyle name="Normal 14 8" xfId="278" xr:uid="{00000000-0005-0000-0000-00003E010000}"/>
    <cellStyle name="Normal 14 8 2" xfId="495" xr:uid="{00000000-0005-0000-0000-00003F010000}"/>
    <cellStyle name="Normal 14 8 2 2" xfId="496" xr:uid="{00000000-0005-0000-0000-000040010000}"/>
    <cellStyle name="Normal 14 8 3" xfId="497" xr:uid="{00000000-0005-0000-0000-000041010000}"/>
    <cellStyle name="Normal 14 8 3 2" xfId="498" xr:uid="{00000000-0005-0000-0000-000042010000}"/>
    <cellStyle name="Normal 14 8 4" xfId="499" xr:uid="{00000000-0005-0000-0000-000043010000}"/>
    <cellStyle name="Normal 14 9" xfId="279" xr:uid="{00000000-0005-0000-0000-000044010000}"/>
    <cellStyle name="Normal 14 9 2" xfId="500" xr:uid="{00000000-0005-0000-0000-000045010000}"/>
    <cellStyle name="Normal 14 9 2 2" xfId="501" xr:uid="{00000000-0005-0000-0000-000046010000}"/>
    <cellStyle name="Normal 14 9 3" xfId="502" xr:uid="{00000000-0005-0000-0000-000047010000}"/>
    <cellStyle name="Normal 14 9 3 2" xfId="503" xr:uid="{00000000-0005-0000-0000-000048010000}"/>
    <cellStyle name="Normal 14 9 4" xfId="504" xr:uid="{00000000-0005-0000-0000-000049010000}"/>
    <cellStyle name="Normal 15" xfId="79" xr:uid="{00000000-0005-0000-0000-00004A010000}"/>
    <cellStyle name="Normal 16" xfId="80" xr:uid="{00000000-0005-0000-0000-00004B010000}"/>
    <cellStyle name="Normal 17" xfId="81" xr:uid="{00000000-0005-0000-0000-00004C010000}"/>
    <cellStyle name="Normal 18" xfId="82" xr:uid="{00000000-0005-0000-0000-00004D010000}"/>
    <cellStyle name="Normal 19" xfId="83" xr:uid="{00000000-0005-0000-0000-00004E010000}"/>
    <cellStyle name="Normal 2" xfId="84" xr:uid="{00000000-0005-0000-0000-00004F010000}"/>
    <cellStyle name="Normal 2 2" xfId="85" xr:uid="{00000000-0005-0000-0000-000050010000}"/>
    <cellStyle name="Normal 2 2 2" xfId="86" xr:uid="{00000000-0005-0000-0000-000051010000}"/>
    <cellStyle name="Normal 2 2 2 2" xfId="87" xr:uid="{00000000-0005-0000-0000-000052010000}"/>
    <cellStyle name="Normal 2 2 2 3" xfId="88" xr:uid="{00000000-0005-0000-0000-000053010000}"/>
    <cellStyle name="Normal 2 2 3" xfId="89" xr:uid="{00000000-0005-0000-0000-000054010000}"/>
    <cellStyle name="Normal 2 2 3 2" xfId="90" xr:uid="{00000000-0005-0000-0000-000055010000}"/>
    <cellStyle name="Normal 2 2 4" xfId="91" xr:uid="{00000000-0005-0000-0000-000056010000}"/>
    <cellStyle name="Normal 2 3" xfId="92" xr:uid="{00000000-0005-0000-0000-000057010000}"/>
    <cellStyle name="Normal 2 3 2" xfId="93" xr:uid="{00000000-0005-0000-0000-000058010000}"/>
    <cellStyle name="Normal 2 3 2 2" xfId="94" xr:uid="{00000000-0005-0000-0000-000059010000}"/>
    <cellStyle name="Normal 2 3 3" xfId="95" xr:uid="{00000000-0005-0000-0000-00005A010000}"/>
    <cellStyle name="Normal 2 4" xfId="96" xr:uid="{00000000-0005-0000-0000-00005B010000}"/>
    <cellStyle name="Normal 2 4 2" xfId="97" xr:uid="{00000000-0005-0000-0000-00005C010000}"/>
    <cellStyle name="Normal 2 4 3" xfId="98" xr:uid="{00000000-0005-0000-0000-00005D010000}"/>
    <cellStyle name="Normal 2 5" xfId="99" xr:uid="{00000000-0005-0000-0000-00005E010000}"/>
    <cellStyle name="Normal 2 5 2" xfId="100" xr:uid="{00000000-0005-0000-0000-00005F010000}"/>
    <cellStyle name="Normal 2 5 3" xfId="101" xr:uid="{00000000-0005-0000-0000-000060010000}"/>
    <cellStyle name="Normal 2 6" xfId="102" xr:uid="{00000000-0005-0000-0000-000061010000}"/>
    <cellStyle name="Normal 2 6 2" xfId="103" xr:uid="{00000000-0005-0000-0000-000062010000}"/>
    <cellStyle name="Normal 2 7" xfId="104" xr:uid="{00000000-0005-0000-0000-000063010000}"/>
    <cellStyle name="Normal 2 8" xfId="105" xr:uid="{00000000-0005-0000-0000-000064010000}"/>
    <cellStyle name="Normal 2 9" xfId="106" xr:uid="{00000000-0005-0000-0000-000065010000}"/>
    <cellStyle name="Normal 2_NHLens_Analyse_concours_Couts_TCE___Global_v1-OASIIS" xfId="107" xr:uid="{00000000-0005-0000-0000-000066010000}"/>
    <cellStyle name="Normal 20" xfId="108" xr:uid="{00000000-0005-0000-0000-000067010000}"/>
    <cellStyle name="Normal 21" xfId="109" xr:uid="{00000000-0005-0000-0000-000068010000}"/>
    <cellStyle name="Normal 22" xfId="110" xr:uid="{00000000-0005-0000-0000-000069010000}"/>
    <cellStyle name="Normal 23" xfId="111" xr:uid="{00000000-0005-0000-0000-00006A010000}"/>
    <cellStyle name="Normal 24" xfId="112" xr:uid="{00000000-0005-0000-0000-00006B010000}"/>
    <cellStyle name="Normal 25" xfId="113" xr:uid="{00000000-0005-0000-0000-00006C010000}"/>
    <cellStyle name="Normal 26" xfId="114" xr:uid="{00000000-0005-0000-0000-00006D010000}"/>
    <cellStyle name="Normal 27" xfId="115" xr:uid="{00000000-0005-0000-0000-00006E010000}"/>
    <cellStyle name="Normal 28" xfId="116" xr:uid="{00000000-0005-0000-0000-00006F010000}"/>
    <cellStyle name="Normal 29" xfId="117" xr:uid="{00000000-0005-0000-0000-000070010000}"/>
    <cellStyle name="Normal 3" xfId="118" xr:uid="{00000000-0005-0000-0000-000071010000}"/>
    <cellStyle name="Normal 3 2" xfId="119" xr:uid="{00000000-0005-0000-0000-000072010000}"/>
    <cellStyle name="Normal 3 2 2" xfId="120" xr:uid="{00000000-0005-0000-0000-000073010000}"/>
    <cellStyle name="Normal 3 2 2 2" xfId="121" xr:uid="{00000000-0005-0000-0000-000074010000}"/>
    <cellStyle name="Normal 3 2 3" xfId="122" xr:uid="{00000000-0005-0000-0000-000075010000}"/>
    <cellStyle name="Normal 3 2 3 2" xfId="123" xr:uid="{00000000-0005-0000-0000-000076010000}"/>
    <cellStyle name="Normal 3 2 3 3" xfId="124" xr:uid="{00000000-0005-0000-0000-000077010000}"/>
    <cellStyle name="Normal 3 3" xfId="125" xr:uid="{00000000-0005-0000-0000-000078010000}"/>
    <cellStyle name="Normal 3 3 2" xfId="126" xr:uid="{00000000-0005-0000-0000-000079010000}"/>
    <cellStyle name="Normal 3 4" xfId="127" xr:uid="{00000000-0005-0000-0000-00007A010000}"/>
    <cellStyle name="Normal 3 4 2" xfId="128" xr:uid="{00000000-0005-0000-0000-00007B010000}"/>
    <cellStyle name="Normal 3 4 3" xfId="129" xr:uid="{00000000-0005-0000-0000-00007C010000}"/>
    <cellStyle name="Normal 3 5" xfId="130" xr:uid="{00000000-0005-0000-0000-00007D010000}"/>
    <cellStyle name="Normal 3 5 2" xfId="131" xr:uid="{00000000-0005-0000-0000-00007E010000}"/>
    <cellStyle name="Normal 3 5 3" xfId="132" xr:uid="{00000000-0005-0000-0000-00007F010000}"/>
    <cellStyle name="Normal 3 6" xfId="133" xr:uid="{00000000-0005-0000-0000-000080010000}"/>
    <cellStyle name="Normal 3_NHLens_Analyse_concours_Couts_TCE___Global_v1-OASIIS" xfId="134" xr:uid="{00000000-0005-0000-0000-000081010000}"/>
    <cellStyle name="Normal 30" xfId="135" xr:uid="{00000000-0005-0000-0000-000082010000}"/>
    <cellStyle name="Normal 31" xfId="136" xr:uid="{00000000-0005-0000-0000-000083010000}"/>
    <cellStyle name="Normal 32" xfId="137" xr:uid="{00000000-0005-0000-0000-000084010000}"/>
    <cellStyle name="Normal 33" xfId="138" xr:uid="{00000000-0005-0000-0000-000085010000}"/>
    <cellStyle name="Normal 34" xfId="139" xr:uid="{00000000-0005-0000-0000-000086010000}"/>
    <cellStyle name="Normal 35" xfId="140" xr:uid="{00000000-0005-0000-0000-000087010000}"/>
    <cellStyle name="Normal 36" xfId="141" xr:uid="{00000000-0005-0000-0000-000088010000}"/>
    <cellStyle name="Normal 37" xfId="142" xr:uid="{00000000-0005-0000-0000-000089010000}"/>
    <cellStyle name="Normal 38" xfId="143" xr:uid="{00000000-0005-0000-0000-00008A010000}"/>
    <cellStyle name="Normal 39" xfId="144" xr:uid="{00000000-0005-0000-0000-00008B010000}"/>
    <cellStyle name="Normal 4" xfId="145" xr:uid="{00000000-0005-0000-0000-00008C010000}"/>
    <cellStyle name="Normal 4 2" xfId="146" xr:uid="{00000000-0005-0000-0000-00008D010000}"/>
    <cellStyle name="Normal 4 2 2" xfId="147" xr:uid="{00000000-0005-0000-0000-00008E010000}"/>
    <cellStyle name="Normal 4 3" xfId="148" xr:uid="{00000000-0005-0000-0000-00008F010000}"/>
    <cellStyle name="Normal 4 3 2" xfId="149" xr:uid="{00000000-0005-0000-0000-000090010000}"/>
    <cellStyle name="Normal 4 4" xfId="150" xr:uid="{00000000-0005-0000-0000-000091010000}"/>
    <cellStyle name="Normal 4 5" xfId="151" xr:uid="{00000000-0005-0000-0000-000092010000}"/>
    <cellStyle name="Normal 4_NHLens_Analyse_concours_Couts_TCE___Global_v1-OASIIS" xfId="152" xr:uid="{00000000-0005-0000-0000-000093010000}"/>
    <cellStyle name="Normal 40" xfId="153" xr:uid="{00000000-0005-0000-0000-000094010000}"/>
    <cellStyle name="Normal 41" xfId="154" xr:uid="{00000000-0005-0000-0000-000095010000}"/>
    <cellStyle name="Normal 42" xfId="155" xr:uid="{00000000-0005-0000-0000-000096010000}"/>
    <cellStyle name="Normal 43" xfId="156" xr:uid="{00000000-0005-0000-0000-000097010000}"/>
    <cellStyle name="Normal 44" xfId="157" xr:uid="{00000000-0005-0000-0000-000098010000}"/>
    <cellStyle name="Normal 45" xfId="158" xr:uid="{00000000-0005-0000-0000-000099010000}"/>
    <cellStyle name="Normal 46" xfId="159" xr:uid="{00000000-0005-0000-0000-00009A010000}"/>
    <cellStyle name="Normal 47" xfId="160" xr:uid="{00000000-0005-0000-0000-00009B010000}"/>
    <cellStyle name="Normal 48" xfId="161" xr:uid="{00000000-0005-0000-0000-00009C010000}"/>
    <cellStyle name="Normal 49" xfId="162" xr:uid="{00000000-0005-0000-0000-00009D010000}"/>
    <cellStyle name="Normal 5" xfId="163" xr:uid="{00000000-0005-0000-0000-00009E010000}"/>
    <cellStyle name="Normal 5 2" xfId="164" xr:uid="{00000000-0005-0000-0000-00009F010000}"/>
    <cellStyle name="Normal 50" xfId="165" xr:uid="{00000000-0005-0000-0000-0000A0010000}"/>
    <cellStyle name="Normal 51" xfId="166" xr:uid="{00000000-0005-0000-0000-0000A1010000}"/>
    <cellStyle name="Normal 52" xfId="167" xr:uid="{00000000-0005-0000-0000-0000A2010000}"/>
    <cellStyle name="Normal 53" xfId="168" xr:uid="{00000000-0005-0000-0000-0000A3010000}"/>
    <cellStyle name="Normal 54" xfId="196" xr:uid="{00000000-0005-0000-0000-0000A4010000}"/>
    <cellStyle name="Normal 54 2" xfId="280" xr:uid="{00000000-0005-0000-0000-0000A5010000}"/>
    <cellStyle name="Normal 54 3" xfId="239" xr:uid="{00000000-0005-0000-0000-0000A6010000}"/>
    <cellStyle name="Normal 55" xfId="197" xr:uid="{00000000-0005-0000-0000-0000A7010000}"/>
    <cellStyle name="Normal 55 2" xfId="281" xr:uid="{00000000-0005-0000-0000-0000A8010000}"/>
    <cellStyle name="Normal 55 3" xfId="240" xr:uid="{00000000-0005-0000-0000-0000A9010000}"/>
    <cellStyle name="Normal 56" xfId="198" xr:uid="{00000000-0005-0000-0000-0000AA010000}"/>
    <cellStyle name="Normal 56 2" xfId="282" xr:uid="{00000000-0005-0000-0000-0000AB010000}"/>
    <cellStyle name="Normal 56 3" xfId="241" xr:uid="{00000000-0005-0000-0000-0000AC010000}"/>
    <cellStyle name="Normal 57" xfId="199" xr:uid="{00000000-0005-0000-0000-0000AD010000}"/>
    <cellStyle name="Normal 57 2" xfId="283" xr:uid="{00000000-0005-0000-0000-0000AE010000}"/>
    <cellStyle name="Normal 57 3" xfId="242" xr:uid="{00000000-0005-0000-0000-0000AF010000}"/>
    <cellStyle name="Normal 58" xfId="200" xr:uid="{00000000-0005-0000-0000-0000B0010000}"/>
    <cellStyle name="Normal 58 2" xfId="284" xr:uid="{00000000-0005-0000-0000-0000B1010000}"/>
    <cellStyle name="Normal 58 3" xfId="243" xr:uid="{00000000-0005-0000-0000-0000B2010000}"/>
    <cellStyle name="Normal 59" xfId="201" xr:uid="{00000000-0005-0000-0000-0000B3010000}"/>
    <cellStyle name="Normal 59 2" xfId="285" xr:uid="{00000000-0005-0000-0000-0000B4010000}"/>
    <cellStyle name="Normal 59 3" xfId="244" xr:uid="{00000000-0005-0000-0000-0000B5010000}"/>
    <cellStyle name="Normal 6" xfId="169" xr:uid="{00000000-0005-0000-0000-0000B6010000}"/>
    <cellStyle name="Normal 6 2" xfId="170" xr:uid="{00000000-0005-0000-0000-0000B7010000}"/>
    <cellStyle name="Normal 6 2 2" xfId="171" xr:uid="{00000000-0005-0000-0000-0000B8010000}"/>
    <cellStyle name="Normal 6 3" xfId="172" xr:uid="{00000000-0005-0000-0000-0000B9010000}"/>
    <cellStyle name="Normal 60" xfId="202" xr:uid="{00000000-0005-0000-0000-0000BA010000}"/>
    <cellStyle name="Normal 60 2" xfId="286" xr:uid="{00000000-0005-0000-0000-0000BB010000}"/>
    <cellStyle name="Normal 60 3" xfId="245" xr:uid="{00000000-0005-0000-0000-0000BC010000}"/>
    <cellStyle name="Normal 61" xfId="203" xr:uid="{00000000-0005-0000-0000-0000BD010000}"/>
    <cellStyle name="Normal 61 2" xfId="287" xr:uid="{00000000-0005-0000-0000-0000BE010000}"/>
    <cellStyle name="Normal 61 3" xfId="246" xr:uid="{00000000-0005-0000-0000-0000BF010000}"/>
    <cellStyle name="Normal 62" xfId="204" xr:uid="{00000000-0005-0000-0000-0000C0010000}"/>
    <cellStyle name="Normal 62 2" xfId="288" xr:uid="{00000000-0005-0000-0000-0000C1010000}"/>
    <cellStyle name="Normal 62 3" xfId="247" xr:uid="{00000000-0005-0000-0000-0000C2010000}"/>
    <cellStyle name="Normal 63" xfId="205" xr:uid="{00000000-0005-0000-0000-0000C3010000}"/>
    <cellStyle name="Normal 63 2" xfId="289" xr:uid="{00000000-0005-0000-0000-0000C4010000}"/>
    <cellStyle name="Normal 63 3" xfId="248" xr:uid="{00000000-0005-0000-0000-0000C5010000}"/>
    <cellStyle name="Normal 64" xfId="206" xr:uid="{00000000-0005-0000-0000-0000C6010000}"/>
    <cellStyle name="Normal 64 2" xfId="290" xr:uid="{00000000-0005-0000-0000-0000C7010000}"/>
    <cellStyle name="Normal 64 3" xfId="249" xr:uid="{00000000-0005-0000-0000-0000C8010000}"/>
    <cellStyle name="Normal 65" xfId="207" xr:uid="{00000000-0005-0000-0000-0000C9010000}"/>
    <cellStyle name="Normal 65 2" xfId="291" xr:uid="{00000000-0005-0000-0000-0000CA010000}"/>
    <cellStyle name="Normal 65 3" xfId="250" xr:uid="{00000000-0005-0000-0000-0000CB010000}"/>
    <cellStyle name="Normal 66" xfId="212" xr:uid="{00000000-0005-0000-0000-0000CC010000}"/>
    <cellStyle name="Normal 66 2" xfId="292" xr:uid="{00000000-0005-0000-0000-0000CD010000}"/>
    <cellStyle name="Normal 66 3" xfId="255" xr:uid="{00000000-0005-0000-0000-0000CE010000}"/>
    <cellStyle name="Normal 67" xfId="217" xr:uid="{00000000-0005-0000-0000-0000CF010000}"/>
    <cellStyle name="Normal 68" xfId="218" xr:uid="{00000000-0005-0000-0000-0000D0010000}"/>
    <cellStyle name="Normal 69" xfId="219" xr:uid="{00000000-0005-0000-0000-0000D1010000}"/>
    <cellStyle name="Normal 7" xfId="173" xr:uid="{00000000-0005-0000-0000-0000D2010000}"/>
    <cellStyle name="Normal 7 2" xfId="174" xr:uid="{00000000-0005-0000-0000-0000D3010000}"/>
    <cellStyle name="Normal 7 2 2" xfId="175" xr:uid="{00000000-0005-0000-0000-0000D4010000}"/>
    <cellStyle name="Normal 7 3" xfId="176" xr:uid="{00000000-0005-0000-0000-0000D5010000}"/>
    <cellStyle name="Normal 70" xfId="226" xr:uid="{00000000-0005-0000-0000-0000D6010000}"/>
    <cellStyle name="Normal 71" xfId="228" xr:uid="{00000000-0005-0000-0000-0000D7010000}"/>
    <cellStyle name="Normal 72" xfId="229" xr:uid="{00000000-0005-0000-0000-0000D8010000}"/>
    <cellStyle name="Normal 73" xfId="230" xr:uid="{00000000-0005-0000-0000-0000D9010000}"/>
    <cellStyle name="Normal 74" xfId="231" xr:uid="{00000000-0005-0000-0000-0000DA010000}"/>
    <cellStyle name="Normal 75" xfId="227" xr:uid="{00000000-0005-0000-0000-0000DB010000}"/>
    <cellStyle name="Normal 76" xfId="232" xr:uid="{00000000-0005-0000-0000-0000DC010000}"/>
    <cellStyle name="Normal 77" xfId="233" xr:uid="{00000000-0005-0000-0000-0000DD010000}"/>
    <cellStyle name="Normal 78" xfId="234" xr:uid="{00000000-0005-0000-0000-0000DE010000}"/>
    <cellStyle name="Normal 79" xfId="235" xr:uid="{00000000-0005-0000-0000-0000DF010000}"/>
    <cellStyle name="Normal 8" xfId="177" xr:uid="{00000000-0005-0000-0000-0000E0010000}"/>
    <cellStyle name="Normal 8 2" xfId="178" xr:uid="{00000000-0005-0000-0000-0000E1010000}"/>
    <cellStyle name="Normal 8 2 2" xfId="179" xr:uid="{00000000-0005-0000-0000-0000E2010000}"/>
    <cellStyle name="Normal 8 3" xfId="180" xr:uid="{00000000-0005-0000-0000-0000E3010000}"/>
    <cellStyle name="Normal 80" xfId="236" xr:uid="{00000000-0005-0000-0000-0000E4010000}"/>
    <cellStyle name="Normal 81" xfId="505" xr:uid="{00000000-0005-0000-0000-0000E5010000}"/>
    <cellStyle name="Normal 82" xfId="506" xr:uid="{00000000-0005-0000-0000-0000E6010000}"/>
    <cellStyle name="Normal 83" xfId="507" xr:uid="{00000000-0005-0000-0000-0000E7010000}"/>
    <cellStyle name="Normal 84" xfId="508" xr:uid="{00000000-0005-0000-0000-0000E8010000}"/>
    <cellStyle name="Normal 85" xfId="509" xr:uid="{00000000-0005-0000-0000-0000E9010000}"/>
    <cellStyle name="Normal 86" xfId="510" xr:uid="{00000000-0005-0000-0000-0000EA010000}"/>
    <cellStyle name="Normal 87" xfId="511" xr:uid="{00000000-0005-0000-0000-0000EB010000}"/>
    <cellStyle name="Normal 88" xfId="512" xr:uid="{00000000-0005-0000-0000-0000EC010000}"/>
    <cellStyle name="Normal 89" xfId="513" xr:uid="{00000000-0005-0000-0000-0000ED010000}"/>
    <cellStyle name="Normal 9" xfId="181" xr:uid="{00000000-0005-0000-0000-0000EE010000}"/>
    <cellStyle name="Normal 9 2" xfId="182" xr:uid="{00000000-0005-0000-0000-0000EF010000}"/>
    <cellStyle name="Normal 9 2 2" xfId="183" xr:uid="{00000000-0005-0000-0000-0000F0010000}"/>
    <cellStyle name="Normal 9 3" xfId="184" xr:uid="{00000000-0005-0000-0000-0000F1010000}"/>
    <cellStyle name="Normal 90" xfId="514" xr:uid="{00000000-0005-0000-0000-0000F2010000}"/>
    <cellStyle name="Normal 91" xfId="515" xr:uid="{00000000-0005-0000-0000-0000F3010000}"/>
    <cellStyle name="Normal 92" xfId="516" xr:uid="{00000000-0005-0000-0000-0000F4010000}"/>
    <cellStyle name="Normal 93" xfId="517" xr:uid="{00000000-0005-0000-0000-0000F5010000}"/>
    <cellStyle name="Normal 94" xfId="518" xr:uid="{00000000-0005-0000-0000-0000F6010000}"/>
    <cellStyle name="Normal 95" xfId="519" xr:uid="{00000000-0005-0000-0000-0000F7010000}"/>
    <cellStyle name="Normal 96" xfId="520" xr:uid="{00000000-0005-0000-0000-0000F8010000}"/>
    <cellStyle name="Normal 97" xfId="521" xr:uid="{00000000-0005-0000-0000-0000F9010000}"/>
    <cellStyle name="Normal 98" xfId="522" xr:uid="{00000000-0005-0000-0000-0000FA010000}"/>
    <cellStyle name="Normal 99" xfId="523" xr:uid="{00000000-0005-0000-0000-0000FB010000}"/>
    <cellStyle name="Normal_DCE - PONT AUDEMER - Quantitatif estimatif TCE 1" xfId="3" xr:uid="{00000000-0005-0000-0000-0000FC010000}"/>
    <cellStyle name="Normal_DCE Détail estimation décembre 2002" xfId="4" xr:uid="{00000000-0005-0000-0000-0000FD010000}"/>
    <cellStyle name="Normal_Estimation APS Vrai prix APS" xfId="2" xr:uid="{00000000-0005-0000-0000-0000FE010000}"/>
    <cellStyle name="Normal_estimation étanchéité" xfId="1" xr:uid="{00000000-0005-0000-0000-0000FF010000}"/>
    <cellStyle name="Pourcentage 2" xfId="185" xr:uid="{00000000-0005-0000-0000-000000020000}"/>
    <cellStyle name="Pourcentage 2 2" xfId="186" xr:uid="{00000000-0005-0000-0000-000001020000}"/>
    <cellStyle name="Pourcentage 3" xfId="187" xr:uid="{00000000-0005-0000-0000-000002020000}"/>
    <cellStyle name="Pourcentage 3 2" xfId="188" xr:uid="{00000000-0005-0000-0000-000003020000}"/>
    <cellStyle name="Pourcentage 3 3" xfId="189" xr:uid="{00000000-0005-0000-0000-000004020000}"/>
    <cellStyle name="Pourcentage 4" xfId="190" xr:uid="{00000000-0005-0000-0000-000005020000}"/>
    <cellStyle name="Pourcentage 5" xfId="524" xr:uid="{00000000-0005-0000-0000-000006020000}"/>
    <cellStyle name="Prix" xfId="191" xr:uid="{00000000-0005-0000-0000-000007020000}"/>
    <cellStyle name="Result" xfId="224" xr:uid="{00000000-0005-0000-0000-000008020000}"/>
    <cellStyle name="Result2" xfId="225" xr:uid="{00000000-0005-0000-0000-000009020000}"/>
    <cellStyle name="soustotal" xfId="192" xr:uid="{00000000-0005-0000-0000-00000A020000}"/>
    <cellStyle name="Standard 3" xfId="193" xr:uid="{00000000-0005-0000-0000-00000B020000}"/>
    <cellStyle name="TABLEAU" xfId="194" xr:uid="{00000000-0005-0000-0000-00000C020000}"/>
    <cellStyle name="TABLEAU 2" xfId="195" xr:uid="{00000000-0005-0000-0000-00000D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99DCF-CEE3-4B5E-8320-930124A1C288}">
  <sheetPr>
    <tabColor theme="6" tint="0.59999389629810485"/>
  </sheetPr>
  <dimension ref="B1:R1495"/>
  <sheetViews>
    <sheetView tabSelected="1" zoomScale="70" zoomScaleNormal="70" zoomScaleSheetLayoutView="80" workbookViewId="0">
      <selection activeCell="G1" sqref="G1"/>
    </sheetView>
  </sheetViews>
  <sheetFormatPr baseColWidth="10" defaultColWidth="11.453125" defaultRowHeight="17.5"/>
  <cols>
    <col min="1" max="1" width="4.1796875" style="8" customWidth="1"/>
    <col min="2" max="2" width="13.54296875" style="8" customWidth="1"/>
    <col min="3" max="3" width="2.26953125" style="8" customWidth="1"/>
    <col min="4" max="11" width="8.54296875" style="8" customWidth="1"/>
    <col min="12" max="12" width="89.81640625" style="8" customWidth="1"/>
    <col min="13" max="13" width="8.453125" style="8" customWidth="1"/>
    <col min="14" max="14" width="22" style="1" customWidth="1"/>
    <col min="15" max="16" width="29.1796875" style="8" customWidth="1"/>
    <col min="17" max="17" width="27.453125" style="1" customWidth="1"/>
    <col min="18" max="18" width="11.453125" style="55"/>
    <col min="19" max="16384" width="11.453125" style="8"/>
  </cols>
  <sheetData>
    <row r="1" spans="2:18" ht="7.5" customHeight="1" thickBot="1">
      <c r="N1" s="8"/>
      <c r="O1" s="1"/>
      <c r="P1" s="1"/>
      <c r="Q1" s="8"/>
      <c r="R1" s="8"/>
    </row>
    <row r="2" spans="2:18" ht="4.5" customHeight="1">
      <c r="B2" s="2"/>
      <c r="C2" s="3"/>
      <c r="D2" s="3"/>
      <c r="E2" s="3"/>
      <c r="F2" s="3"/>
      <c r="G2" s="3"/>
      <c r="H2" s="3"/>
      <c r="I2" s="3"/>
      <c r="J2" s="3"/>
      <c r="K2" s="3"/>
      <c r="L2" s="4"/>
      <c r="M2" s="5"/>
      <c r="N2" s="5"/>
      <c r="O2" s="6"/>
      <c r="P2" s="6"/>
      <c r="Q2" s="7"/>
      <c r="R2" s="8"/>
    </row>
    <row r="3" spans="2:18" ht="28">
      <c r="B3" s="56" t="s">
        <v>82</v>
      </c>
      <c r="C3" s="101"/>
      <c r="D3" s="102"/>
      <c r="E3" s="102"/>
      <c r="F3" s="102"/>
      <c r="G3" s="102"/>
      <c r="H3" s="102"/>
      <c r="I3" s="102"/>
      <c r="J3" s="102"/>
      <c r="K3" s="102"/>
      <c r="L3" s="103"/>
      <c r="N3" s="8"/>
      <c r="O3" s="104"/>
      <c r="P3" s="104"/>
      <c r="Q3" s="9"/>
      <c r="R3" s="8"/>
    </row>
    <row r="4" spans="2:18" ht="11.25" customHeight="1">
      <c r="B4" s="10"/>
      <c r="L4" s="103"/>
      <c r="N4" s="8"/>
      <c r="O4" s="104"/>
      <c r="P4" s="104"/>
      <c r="Q4" s="9"/>
      <c r="R4" s="8"/>
    </row>
    <row r="5" spans="2:18" ht="25">
      <c r="B5" s="11" t="s">
        <v>75</v>
      </c>
      <c r="C5" s="105"/>
      <c r="D5" s="105"/>
      <c r="E5" s="105"/>
      <c r="F5" s="105"/>
      <c r="G5" s="105"/>
      <c r="H5" s="105"/>
      <c r="I5" s="105"/>
      <c r="J5" s="105"/>
      <c r="K5" s="105"/>
      <c r="L5" s="103"/>
      <c r="N5" s="8"/>
      <c r="O5" s="104"/>
      <c r="P5" s="104"/>
      <c r="Q5" s="9"/>
      <c r="R5" s="8"/>
    </row>
    <row r="6" spans="2:18" ht="9.75" customHeight="1">
      <c r="B6" s="11"/>
      <c r="C6" s="105"/>
      <c r="D6" s="105"/>
      <c r="E6" s="105"/>
      <c r="F6" s="105"/>
      <c r="G6" s="105"/>
      <c r="H6" s="105"/>
      <c r="I6" s="105"/>
      <c r="J6" s="105"/>
      <c r="K6" s="105"/>
      <c r="L6" s="103"/>
      <c r="N6" s="8"/>
      <c r="O6" s="104"/>
      <c r="P6" s="104"/>
      <c r="Q6" s="9"/>
      <c r="R6" s="8"/>
    </row>
    <row r="7" spans="2:18" ht="24" customHeight="1">
      <c r="B7" s="107" t="s">
        <v>85</v>
      </c>
      <c r="C7" s="108"/>
      <c r="D7" s="108"/>
      <c r="E7" s="109" t="s">
        <v>83</v>
      </c>
      <c r="F7" s="110" t="s">
        <v>84</v>
      </c>
      <c r="G7" s="111"/>
      <c r="H7" s="106"/>
      <c r="I7" s="106"/>
      <c r="J7" s="106"/>
      <c r="K7" s="106"/>
      <c r="L7" s="103"/>
      <c r="N7" s="8"/>
      <c r="O7" s="104"/>
      <c r="P7" s="104"/>
      <c r="Q7" s="9"/>
      <c r="R7" s="8"/>
    </row>
    <row r="8" spans="2:18" ht="7.5" customHeight="1">
      <c r="B8" s="12"/>
      <c r="C8" s="105"/>
      <c r="D8" s="105"/>
      <c r="E8" s="105"/>
      <c r="F8" s="105"/>
      <c r="G8" s="105"/>
      <c r="H8" s="105"/>
      <c r="I8" s="105"/>
      <c r="J8" s="105"/>
      <c r="K8" s="105"/>
      <c r="L8" s="103"/>
      <c r="N8" s="8"/>
      <c r="O8" s="104"/>
      <c r="P8" s="104"/>
      <c r="Q8" s="9"/>
      <c r="R8" s="8"/>
    </row>
    <row r="9" spans="2:18" ht="20.25" customHeight="1">
      <c r="B9" s="57"/>
      <c r="C9" s="105"/>
      <c r="D9" s="105"/>
      <c r="E9" s="105"/>
      <c r="F9" s="105"/>
      <c r="G9" s="105"/>
      <c r="H9" s="105"/>
      <c r="I9" s="105"/>
      <c r="J9" s="105"/>
      <c r="K9" s="105"/>
      <c r="L9" s="103"/>
      <c r="N9" s="8"/>
      <c r="O9" s="104"/>
      <c r="P9" s="104"/>
      <c r="Q9" s="9"/>
      <c r="R9" s="8"/>
    </row>
    <row r="10" spans="2:18" ht="5.25" customHeight="1" thickBot="1">
      <c r="B10" s="13"/>
      <c r="C10" s="14"/>
      <c r="D10" s="14"/>
      <c r="E10" s="14"/>
      <c r="F10" s="14"/>
      <c r="G10" s="14"/>
      <c r="H10" s="14"/>
      <c r="I10" s="14"/>
      <c r="J10" s="14"/>
      <c r="K10" s="14"/>
      <c r="L10" s="15"/>
      <c r="M10" s="16"/>
      <c r="N10" s="16"/>
      <c r="O10" s="17"/>
      <c r="P10" s="17"/>
      <c r="Q10" s="18"/>
      <c r="R10" s="8"/>
    </row>
    <row r="11" spans="2:18" s="21" customFormat="1" ht="6" customHeight="1" thickBot="1"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19"/>
      <c r="M11" s="40"/>
      <c r="N11" s="40"/>
      <c r="O11" s="20"/>
      <c r="P11" s="20"/>
    </row>
    <row r="12" spans="2:18" s="22" customFormat="1" ht="18" customHeight="1">
      <c r="B12" s="140" t="s">
        <v>0</v>
      </c>
      <c r="C12" s="136" t="s">
        <v>1</v>
      </c>
      <c r="D12" s="142"/>
      <c r="E12" s="142"/>
      <c r="F12" s="142"/>
      <c r="G12" s="142"/>
      <c r="H12" s="142"/>
      <c r="I12" s="142"/>
      <c r="J12" s="142"/>
      <c r="K12" s="142"/>
      <c r="L12" s="143"/>
      <c r="M12" s="136" t="s">
        <v>2</v>
      </c>
      <c r="N12" s="136" t="s">
        <v>86</v>
      </c>
      <c r="O12" s="138" t="s">
        <v>87</v>
      </c>
      <c r="P12" s="130" t="s">
        <v>88</v>
      </c>
      <c r="Q12" s="130" t="s">
        <v>89</v>
      </c>
    </row>
    <row r="13" spans="2:18" s="22" customFormat="1" ht="18" thickBot="1">
      <c r="B13" s="141"/>
      <c r="C13" s="137"/>
      <c r="D13" s="144"/>
      <c r="E13" s="144"/>
      <c r="F13" s="144"/>
      <c r="G13" s="144"/>
      <c r="H13" s="144"/>
      <c r="I13" s="144"/>
      <c r="J13" s="144"/>
      <c r="K13" s="144"/>
      <c r="L13" s="145"/>
      <c r="M13" s="137"/>
      <c r="N13" s="137"/>
      <c r="O13" s="139"/>
      <c r="P13" s="131"/>
      <c r="Q13" s="131"/>
    </row>
    <row r="14" spans="2:18" s="26" customFormat="1" ht="20.149999999999999" customHeight="1">
      <c r="B14" s="42"/>
      <c r="C14" s="22"/>
      <c r="D14" s="22"/>
      <c r="E14" s="22"/>
      <c r="F14" s="22"/>
      <c r="G14" s="22"/>
      <c r="H14" s="22"/>
      <c r="I14" s="22"/>
      <c r="J14" s="22"/>
      <c r="K14" s="22"/>
      <c r="L14" s="43"/>
      <c r="M14" s="43"/>
      <c r="N14" s="23"/>
      <c r="O14" s="23"/>
      <c r="P14" s="23"/>
      <c r="Q14" s="44"/>
      <c r="R14" s="58"/>
    </row>
    <row r="15" spans="2:18" s="69" customFormat="1" ht="19.5" customHeight="1">
      <c r="B15" s="67">
        <v>1</v>
      </c>
      <c r="C15" s="68"/>
      <c r="D15" s="69" t="s">
        <v>7</v>
      </c>
      <c r="L15" s="70"/>
      <c r="M15" s="71"/>
      <c r="N15" s="72"/>
      <c r="O15" s="72"/>
      <c r="P15" s="72"/>
      <c r="Q15" s="73"/>
      <c r="R15" s="74"/>
    </row>
    <row r="16" spans="2:18" s="26" customFormat="1" ht="20.149999999999999" customHeight="1">
      <c r="B16" s="42"/>
      <c r="C16" s="22"/>
      <c r="D16" s="22"/>
      <c r="E16" s="22"/>
      <c r="F16" s="22"/>
      <c r="G16" s="22"/>
      <c r="H16" s="22"/>
      <c r="I16" s="22"/>
      <c r="J16" s="22"/>
      <c r="K16" s="22"/>
      <c r="L16" s="43"/>
      <c r="M16" s="43"/>
      <c r="N16" s="23"/>
      <c r="O16" s="23"/>
      <c r="P16" s="23"/>
      <c r="Q16" s="44"/>
      <c r="R16" s="58"/>
    </row>
    <row r="17" spans="2:18" s="26" customFormat="1" ht="20.149999999999999" customHeight="1">
      <c r="B17" s="42"/>
      <c r="C17" s="22"/>
      <c r="D17" s="22"/>
      <c r="E17" s="22"/>
      <c r="F17" s="22"/>
      <c r="G17" s="22"/>
      <c r="H17" s="22"/>
      <c r="I17" s="22"/>
      <c r="J17" s="22"/>
      <c r="K17" s="22"/>
      <c r="L17" s="43"/>
      <c r="M17" s="43"/>
      <c r="N17" s="23"/>
      <c r="O17" s="23"/>
      <c r="P17" s="23"/>
      <c r="Q17" s="44"/>
      <c r="R17" s="58"/>
    </row>
    <row r="18" spans="2:18" s="52" customFormat="1" ht="20.149999999999999" customHeight="1">
      <c r="B18" s="75" t="s">
        <v>90</v>
      </c>
      <c r="C18" s="76"/>
      <c r="D18" s="76"/>
      <c r="E18" s="95" t="s">
        <v>16</v>
      </c>
      <c r="F18" s="76"/>
      <c r="G18" s="76"/>
      <c r="H18" s="76"/>
      <c r="I18" s="76"/>
      <c r="J18" s="76"/>
      <c r="K18" s="76"/>
      <c r="L18" s="77"/>
      <c r="M18" s="77"/>
      <c r="N18" s="54"/>
      <c r="O18" s="54"/>
      <c r="P18" s="54"/>
      <c r="Q18" s="53"/>
      <c r="R18" s="63"/>
    </row>
    <row r="19" spans="2:18" s="26" customFormat="1" ht="20.149999999999999" customHeight="1">
      <c r="B19" s="42"/>
      <c r="C19" s="22"/>
      <c r="D19" s="22"/>
      <c r="E19" s="41"/>
      <c r="F19" s="22"/>
      <c r="G19" s="22"/>
      <c r="H19" s="22"/>
      <c r="I19" s="22"/>
      <c r="J19" s="22"/>
      <c r="K19" s="22"/>
      <c r="L19" s="43"/>
      <c r="M19" s="43"/>
      <c r="N19" s="23"/>
      <c r="O19" s="23"/>
      <c r="P19" s="23"/>
      <c r="Q19" s="44"/>
      <c r="R19" s="58"/>
    </row>
    <row r="20" spans="2:18" s="26" customFormat="1" ht="20.149999999999999" customHeight="1">
      <c r="B20" s="42"/>
      <c r="C20" s="41"/>
      <c r="D20" s="41"/>
      <c r="E20" s="41"/>
      <c r="F20" s="41" t="s">
        <v>13</v>
      </c>
      <c r="G20" s="22"/>
      <c r="H20" s="22"/>
      <c r="I20" s="22"/>
      <c r="J20" s="22"/>
      <c r="K20" s="22"/>
      <c r="L20" s="43"/>
      <c r="M20" s="43"/>
      <c r="N20" s="23"/>
      <c r="O20" s="23"/>
      <c r="P20" s="23"/>
      <c r="Q20" s="44"/>
      <c r="R20" s="58"/>
    </row>
    <row r="21" spans="2:18" s="26" customFormat="1" ht="20.149999999999999" customHeight="1">
      <c r="B21" s="46"/>
      <c r="C21" s="22"/>
      <c r="D21" s="22"/>
      <c r="E21" s="22"/>
      <c r="F21" s="22"/>
      <c r="G21" s="22" t="s">
        <v>48</v>
      </c>
      <c r="H21" s="22"/>
      <c r="I21" s="22"/>
      <c r="J21" s="22"/>
      <c r="K21" s="22"/>
      <c r="L21" s="43"/>
      <c r="M21" s="43" t="s">
        <v>3</v>
      </c>
      <c r="N21" s="23"/>
      <c r="O21" s="23"/>
      <c r="P21" s="23"/>
      <c r="Q21" s="44"/>
      <c r="R21" s="58"/>
    </row>
    <row r="22" spans="2:18" s="26" customFormat="1" ht="20.149999999999999" customHeight="1">
      <c r="B22" s="46"/>
      <c r="C22" s="22"/>
      <c r="D22" s="22"/>
      <c r="E22" s="22"/>
      <c r="F22" s="22"/>
      <c r="G22" s="22"/>
      <c r="H22" s="22"/>
      <c r="I22" s="22"/>
      <c r="J22" s="22"/>
      <c r="K22" s="22"/>
      <c r="L22" s="43"/>
      <c r="M22" s="43"/>
      <c r="N22" s="23"/>
      <c r="O22" s="23"/>
      <c r="P22" s="23"/>
      <c r="Q22" s="44"/>
      <c r="R22" s="58"/>
    </row>
    <row r="23" spans="2:18" s="26" customFormat="1" ht="20.149999999999999" customHeight="1">
      <c r="B23" s="42"/>
      <c r="C23" s="41"/>
      <c r="D23" s="41"/>
      <c r="E23" s="41"/>
      <c r="F23" s="41" t="s">
        <v>9</v>
      </c>
      <c r="G23" s="22"/>
      <c r="H23" s="22"/>
      <c r="I23" s="22"/>
      <c r="J23" s="22"/>
      <c r="K23" s="22"/>
      <c r="L23" s="43"/>
      <c r="M23" s="43"/>
      <c r="N23" s="23"/>
      <c r="O23" s="23"/>
      <c r="P23" s="23"/>
      <c r="Q23" s="44"/>
      <c r="R23" s="58"/>
    </row>
    <row r="24" spans="2:18" s="26" customFormat="1" ht="20.149999999999999" customHeight="1">
      <c r="B24" s="46"/>
      <c r="C24" s="22"/>
      <c r="D24" s="22"/>
      <c r="E24" s="22"/>
      <c r="F24" s="22"/>
      <c r="G24" s="22" t="s">
        <v>10</v>
      </c>
      <c r="H24" s="22"/>
      <c r="I24" s="22"/>
      <c r="J24" s="22"/>
      <c r="K24" s="22"/>
      <c r="L24" s="43"/>
      <c r="M24" s="43" t="s">
        <v>3</v>
      </c>
      <c r="N24" s="23"/>
      <c r="O24" s="23"/>
      <c r="P24" s="23"/>
      <c r="Q24" s="44"/>
      <c r="R24" s="58"/>
    </row>
    <row r="25" spans="2:18" s="26" customFormat="1" ht="20.149999999999999" customHeight="1">
      <c r="B25" s="46"/>
      <c r="C25" s="22"/>
      <c r="D25" s="22"/>
      <c r="E25" s="22"/>
      <c r="F25" s="22"/>
      <c r="G25" s="22" t="s">
        <v>22</v>
      </c>
      <c r="H25" s="22"/>
      <c r="I25" s="22"/>
      <c r="J25" s="22"/>
      <c r="K25" s="22"/>
      <c r="L25" s="43"/>
      <c r="M25" s="43" t="s">
        <v>3</v>
      </c>
      <c r="N25" s="23"/>
      <c r="O25" s="23"/>
      <c r="P25" s="23"/>
      <c r="Q25" s="44"/>
      <c r="R25" s="58"/>
    </row>
    <row r="26" spans="2:18" s="26" customFormat="1" ht="20.149999999999999" customHeight="1">
      <c r="B26" s="46"/>
      <c r="C26" s="22"/>
      <c r="D26" s="22"/>
      <c r="E26" s="22"/>
      <c r="F26" s="22"/>
      <c r="G26" s="22" t="s">
        <v>38</v>
      </c>
      <c r="H26" s="22"/>
      <c r="I26" s="22"/>
      <c r="J26" s="22"/>
      <c r="K26" s="22"/>
      <c r="L26" s="43"/>
      <c r="M26" s="43" t="s">
        <v>3</v>
      </c>
      <c r="N26" s="23"/>
      <c r="O26" s="23"/>
      <c r="P26" s="23"/>
      <c r="Q26" s="44"/>
      <c r="R26" s="58"/>
    </row>
    <row r="27" spans="2:18" s="26" customFormat="1" ht="20.149999999999999" customHeight="1">
      <c r="B27" s="46"/>
      <c r="C27" s="22"/>
      <c r="D27" s="22"/>
      <c r="E27" s="22"/>
      <c r="F27" s="22"/>
      <c r="G27" s="22"/>
      <c r="H27" s="22"/>
      <c r="I27" s="22"/>
      <c r="J27" s="22"/>
      <c r="K27" s="22"/>
      <c r="L27" s="43"/>
      <c r="M27" s="43"/>
      <c r="N27" s="23"/>
      <c r="O27" s="23"/>
      <c r="P27" s="23"/>
      <c r="Q27" s="44"/>
      <c r="R27" s="58"/>
    </row>
    <row r="28" spans="2:18" s="26" customFormat="1" ht="20.149999999999999" customHeight="1">
      <c r="B28" s="42"/>
      <c r="C28" s="41"/>
      <c r="D28" s="41"/>
      <c r="E28" s="41"/>
      <c r="F28" s="41" t="s">
        <v>11</v>
      </c>
      <c r="G28" s="22"/>
      <c r="H28" s="22"/>
      <c r="I28" s="22"/>
      <c r="J28" s="22"/>
      <c r="K28" s="22"/>
      <c r="L28" s="43"/>
      <c r="M28" s="43"/>
      <c r="N28" s="23"/>
      <c r="O28" s="23"/>
      <c r="P28" s="23"/>
      <c r="Q28" s="44"/>
      <c r="R28" s="58"/>
    </row>
    <row r="29" spans="2:18" s="26" customFormat="1" ht="20.149999999999999" customHeight="1">
      <c r="B29" s="42"/>
      <c r="C29" s="22"/>
      <c r="D29" s="22"/>
      <c r="E29" s="22"/>
      <c r="F29" s="22"/>
      <c r="G29" s="22" t="s">
        <v>12</v>
      </c>
      <c r="H29" s="22"/>
      <c r="I29" s="22"/>
      <c r="J29" s="22"/>
      <c r="K29" s="22"/>
      <c r="L29" s="43"/>
      <c r="M29" s="43" t="s">
        <v>3</v>
      </c>
      <c r="N29" s="23"/>
      <c r="O29" s="23"/>
      <c r="P29" s="23"/>
      <c r="Q29" s="44"/>
      <c r="R29" s="58"/>
    </row>
    <row r="30" spans="2:18" s="26" customFormat="1" ht="20.149999999999999" customHeight="1">
      <c r="B30" s="42"/>
      <c r="C30" s="22"/>
      <c r="D30" s="22"/>
      <c r="E30" s="22"/>
      <c r="F30" s="22"/>
      <c r="G30" s="22"/>
      <c r="H30" s="22"/>
      <c r="I30" s="22"/>
      <c r="J30" s="22"/>
      <c r="K30" s="22"/>
      <c r="L30" s="43"/>
      <c r="M30" s="43"/>
      <c r="N30" s="23"/>
      <c r="O30" s="23"/>
      <c r="P30" s="23"/>
      <c r="Q30" s="44"/>
      <c r="R30" s="58"/>
    </row>
    <row r="31" spans="2:18" s="26" customFormat="1" ht="20.149999999999999" customHeight="1">
      <c r="B31" s="42"/>
      <c r="C31" s="41"/>
      <c r="D31" s="41"/>
      <c r="E31" s="41"/>
      <c r="F31" s="41" t="s">
        <v>62</v>
      </c>
      <c r="G31" s="22"/>
      <c r="H31" s="22"/>
      <c r="I31" s="22"/>
      <c r="J31" s="22"/>
      <c r="K31" s="22"/>
      <c r="L31" s="43"/>
      <c r="M31" s="43"/>
      <c r="N31" s="23"/>
      <c r="O31" s="23"/>
      <c r="P31" s="23"/>
      <c r="Q31" s="44"/>
      <c r="R31" s="58"/>
    </row>
    <row r="32" spans="2:18" s="26" customFormat="1" ht="20.149999999999999" customHeight="1">
      <c r="B32" s="42"/>
      <c r="C32" s="22"/>
      <c r="D32" s="22"/>
      <c r="E32" s="22"/>
      <c r="F32" s="22"/>
      <c r="G32" s="22" t="s">
        <v>62</v>
      </c>
      <c r="H32" s="22"/>
      <c r="I32" s="22"/>
      <c r="J32" s="22"/>
      <c r="K32" s="22"/>
      <c r="L32" s="43"/>
      <c r="M32" s="43" t="s">
        <v>3</v>
      </c>
      <c r="N32" s="23"/>
      <c r="O32" s="23"/>
      <c r="P32" s="23"/>
      <c r="Q32" s="44"/>
      <c r="R32" s="58"/>
    </row>
    <row r="33" spans="2:18" s="26" customFormat="1" ht="20.149999999999999" customHeight="1">
      <c r="B33" s="42"/>
      <c r="C33" s="22"/>
      <c r="D33" s="22"/>
      <c r="E33" s="22"/>
      <c r="F33" s="22"/>
      <c r="G33" s="22"/>
      <c r="H33" s="22"/>
      <c r="I33" s="22"/>
      <c r="J33" s="22"/>
      <c r="K33" s="22"/>
      <c r="L33" s="43"/>
      <c r="M33" s="43"/>
      <c r="N33" s="23"/>
      <c r="O33" s="23"/>
      <c r="P33" s="23"/>
      <c r="Q33" s="44"/>
      <c r="R33" s="58"/>
    </row>
    <row r="34" spans="2:18" s="52" customFormat="1" ht="20.149999999999999" customHeight="1">
      <c r="B34" s="47"/>
      <c r="C34" s="48"/>
      <c r="D34" s="132" t="str">
        <f>"Sous-total " &amp;E18</f>
        <v>Sous-total OBLIGATIONS DE L'ENTREPRISE</v>
      </c>
      <c r="E34" s="132"/>
      <c r="F34" s="132"/>
      <c r="G34" s="132"/>
      <c r="H34" s="132"/>
      <c r="I34" s="132"/>
      <c r="J34" s="132"/>
      <c r="K34" s="132"/>
      <c r="L34" s="133"/>
      <c r="M34" s="49"/>
      <c r="N34" s="50"/>
      <c r="O34" s="50"/>
      <c r="P34" s="50"/>
      <c r="Q34" s="51"/>
      <c r="R34" s="63"/>
    </row>
    <row r="35" spans="2:18" s="26" customFormat="1" ht="20.149999999999999" customHeight="1">
      <c r="B35" s="42"/>
      <c r="C35" s="22"/>
      <c r="D35" s="22"/>
      <c r="E35" s="22"/>
      <c r="F35" s="22"/>
      <c r="G35" s="22"/>
      <c r="H35" s="22"/>
      <c r="I35" s="22"/>
      <c r="J35" s="22"/>
      <c r="K35" s="22"/>
      <c r="L35" s="43"/>
      <c r="M35" s="43"/>
      <c r="N35" s="23"/>
      <c r="O35" s="23"/>
      <c r="P35" s="23"/>
      <c r="Q35" s="44"/>
      <c r="R35" s="58"/>
    </row>
    <row r="36" spans="2:18" s="52" customFormat="1" ht="20.149999999999999" customHeight="1">
      <c r="B36" s="75" t="s">
        <v>91</v>
      </c>
      <c r="C36" s="76"/>
      <c r="D36" s="76"/>
      <c r="E36" s="95" t="s">
        <v>17</v>
      </c>
      <c r="F36" s="76"/>
      <c r="G36" s="76"/>
      <c r="H36" s="76"/>
      <c r="I36" s="76"/>
      <c r="J36" s="76"/>
      <c r="K36" s="76"/>
      <c r="L36" s="77"/>
      <c r="M36" s="77"/>
      <c r="N36" s="54"/>
      <c r="O36" s="54"/>
      <c r="P36" s="54"/>
      <c r="Q36" s="53"/>
      <c r="R36" s="63"/>
    </row>
    <row r="37" spans="2:18" s="26" customFormat="1" ht="20.149999999999999" customHeight="1">
      <c r="B37" s="42"/>
      <c r="C37" s="22"/>
      <c r="D37" s="22"/>
      <c r="E37" s="41"/>
      <c r="F37" s="22"/>
      <c r="G37" s="22"/>
      <c r="H37" s="22"/>
      <c r="I37" s="22"/>
      <c r="J37" s="22"/>
      <c r="K37" s="22"/>
      <c r="L37" s="43"/>
      <c r="M37" s="43"/>
      <c r="N37" s="23"/>
      <c r="O37" s="23"/>
      <c r="P37" s="23"/>
      <c r="Q37" s="44"/>
      <c r="R37" s="58"/>
    </row>
    <row r="38" spans="2:18" s="26" customFormat="1" ht="20.149999999999999" customHeight="1">
      <c r="B38" s="42" t="s">
        <v>92</v>
      </c>
      <c r="C38" s="22"/>
      <c r="D38" s="22"/>
      <c r="E38" s="22"/>
      <c r="F38" s="41" t="s">
        <v>81</v>
      </c>
      <c r="G38" s="22"/>
      <c r="H38" s="22"/>
      <c r="I38" s="22"/>
      <c r="J38" s="22"/>
      <c r="K38" s="22"/>
      <c r="L38" s="43"/>
      <c r="M38" s="43" t="s">
        <v>3</v>
      </c>
      <c r="N38" s="23"/>
      <c r="O38" s="23"/>
      <c r="P38" s="23"/>
      <c r="Q38" s="44"/>
      <c r="R38" s="58"/>
    </row>
    <row r="39" spans="2:18" s="26" customFormat="1" ht="20.149999999999999" customHeight="1">
      <c r="B39" s="42"/>
      <c r="C39" s="22"/>
      <c r="D39" s="22"/>
      <c r="E39" s="22"/>
      <c r="F39" s="41"/>
      <c r="G39" s="22"/>
      <c r="H39" s="22"/>
      <c r="I39" s="22"/>
      <c r="J39" s="22"/>
      <c r="K39" s="22"/>
      <c r="L39" s="43"/>
      <c r="M39" s="43"/>
      <c r="N39" s="23"/>
      <c r="O39" s="23"/>
      <c r="P39" s="23"/>
      <c r="Q39" s="44"/>
      <c r="R39" s="58"/>
    </row>
    <row r="40" spans="2:18" s="26" customFormat="1" ht="20.149999999999999" customHeight="1">
      <c r="B40" s="42" t="s">
        <v>93</v>
      </c>
      <c r="C40" s="22"/>
      <c r="D40" s="22"/>
      <c r="E40" s="22"/>
      <c r="F40" s="41" t="s">
        <v>14</v>
      </c>
      <c r="G40" s="41"/>
      <c r="H40" s="22"/>
      <c r="I40" s="22"/>
      <c r="J40" s="22"/>
      <c r="K40" s="22"/>
      <c r="L40" s="43"/>
      <c r="M40" s="43" t="s">
        <v>3</v>
      </c>
      <c r="N40" s="23"/>
      <c r="O40" s="23"/>
      <c r="P40" s="23"/>
      <c r="Q40" s="44"/>
      <c r="R40" s="58"/>
    </row>
    <row r="41" spans="2:18" s="26" customFormat="1" ht="20.149999999999999" customHeight="1">
      <c r="B41" s="42"/>
      <c r="C41" s="22"/>
      <c r="D41" s="22"/>
      <c r="E41" s="22"/>
      <c r="F41" s="22"/>
      <c r="G41" s="22"/>
      <c r="H41" s="22"/>
      <c r="I41" s="22"/>
      <c r="J41" s="22"/>
      <c r="K41" s="22"/>
      <c r="L41" s="43"/>
      <c r="M41" s="43"/>
      <c r="N41" s="23"/>
      <c r="O41" s="23"/>
      <c r="P41" s="23"/>
      <c r="Q41" s="44"/>
      <c r="R41" s="58"/>
    </row>
    <row r="42" spans="2:18" s="26" customFormat="1" ht="20.149999999999999" customHeight="1">
      <c r="B42" s="42" t="s">
        <v>94</v>
      </c>
      <c r="C42" s="22"/>
      <c r="D42" s="22"/>
      <c r="E42" s="22"/>
      <c r="F42" s="41" t="s">
        <v>15</v>
      </c>
      <c r="G42" s="41"/>
      <c r="H42" s="22"/>
      <c r="I42" s="22"/>
      <c r="J42" s="22"/>
      <c r="K42" s="22"/>
      <c r="L42" s="43"/>
      <c r="M42" s="43" t="s">
        <v>3</v>
      </c>
      <c r="N42" s="23"/>
      <c r="O42" s="23"/>
      <c r="P42" s="23"/>
      <c r="Q42" s="44"/>
      <c r="R42" s="58"/>
    </row>
    <row r="43" spans="2:18" s="26" customFormat="1" ht="20.149999999999999" customHeight="1">
      <c r="B43" s="42"/>
      <c r="C43" s="22"/>
      <c r="D43" s="22"/>
      <c r="E43" s="22"/>
      <c r="F43" s="22"/>
      <c r="G43" s="22"/>
      <c r="H43" s="22"/>
      <c r="I43" s="22"/>
      <c r="J43" s="22"/>
      <c r="K43" s="22"/>
      <c r="L43" s="43"/>
      <c r="M43" s="43"/>
      <c r="N43" s="23"/>
      <c r="O43" s="23"/>
      <c r="P43" s="23"/>
      <c r="Q43" s="44"/>
      <c r="R43" s="58"/>
    </row>
    <row r="44" spans="2:18" s="26" customFormat="1" ht="20.149999999999999" customHeight="1">
      <c r="B44" s="42" t="s">
        <v>95</v>
      </c>
      <c r="C44" s="22"/>
      <c r="D44" s="22"/>
      <c r="E44" s="22"/>
      <c r="F44" s="41" t="s">
        <v>18</v>
      </c>
      <c r="G44" s="41"/>
      <c r="H44" s="22"/>
      <c r="I44" s="22"/>
      <c r="J44" s="22"/>
      <c r="K44" s="22"/>
      <c r="L44" s="43"/>
      <c r="M44" s="43" t="s">
        <v>3</v>
      </c>
      <c r="N44" s="23"/>
      <c r="O44" s="23"/>
      <c r="P44" s="23"/>
      <c r="Q44" s="44"/>
      <c r="R44" s="58"/>
    </row>
    <row r="45" spans="2:18" s="26" customFormat="1" ht="20.149999999999999" customHeight="1">
      <c r="B45" s="42"/>
      <c r="C45" s="22"/>
      <c r="D45" s="22"/>
      <c r="E45" s="22"/>
      <c r="F45" s="41"/>
      <c r="G45" s="41"/>
      <c r="H45" s="22"/>
      <c r="I45" s="22"/>
      <c r="J45" s="22"/>
      <c r="K45" s="22"/>
      <c r="L45" s="43"/>
      <c r="M45" s="43"/>
      <c r="N45" s="23"/>
      <c r="O45" s="23"/>
      <c r="P45" s="23"/>
      <c r="Q45" s="44"/>
      <c r="R45" s="58"/>
    </row>
    <row r="46" spans="2:18" s="26" customFormat="1" ht="20.149999999999999" customHeight="1">
      <c r="B46" s="42" t="s">
        <v>96</v>
      </c>
      <c r="C46" s="22"/>
      <c r="D46" s="22"/>
      <c r="E46" s="22"/>
      <c r="F46" s="41" t="s">
        <v>65</v>
      </c>
      <c r="G46" s="41"/>
      <c r="H46" s="22"/>
      <c r="I46" s="22"/>
      <c r="J46" s="22"/>
      <c r="K46" s="22"/>
      <c r="L46" s="43"/>
      <c r="M46" s="43" t="s">
        <v>3</v>
      </c>
      <c r="N46" s="23"/>
      <c r="O46" s="23"/>
      <c r="P46" s="23"/>
      <c r="Q46" s="44"/>
      <c r="R46" s="58"/>
    </row>
    <row r="47" spans="2:18" s="26" customFormat="1" ht="20.149999999999999" customHeight="1">
      <c r="B47" s="42"/>
      <c r="C47" s="22"/>
      <c r="D47" s="22"/>
      <c r="E47" s="22"/>
      <c r="F47" s="41"/>
      <c r="G47" s="41"/>
      <c r="H47" s="22"/>
      <c r="I47" s="22"/>
      <c r="J47" s="22"/>
      <c r="K47" s="22"/>
      <c r="L47" s="43"/>
      <c r="M47" s="43"/>
      <c r="N47" s="23"/>
      <c r="O47" s="23"/>
      <c r="P47" s="23"/>
      <c r="Q47" s="44"/>
      <c r="R47" s="58"/>
    </row>
    <row r="48" spans="2:18" s="26" customFormat="1" ht="20.149999999999999" customHeight="1">
      <c r="B48" s="42" t="s">
        <v>97</v>
      </c>
      <c r="C48" s="22"/>
      <c r="D48" s="22"/>
      <c r="E48" s="22"/>
      <c r="F48" s="41" t="s">
        <v>19</v>
      </c>
      <c r="G48" s="41"/>
      <c r="H48" s="22"/>
      <c r="I48" s="22"/>
      <c r="J48" s="22"/>
      <c r="K48" s="22"/>
      <c r="L48" s="43"/>
      <c r="M48" s="43" t="s">
        <v>3</v>
      </c>
      <c r="N48" s="23"/>
      <c r="O48" s="23"/>
      <c r="P48" s="23"/>
      <c r="Q48" s="44"/>
      <c r="R48" s="58"/>
    </row>
    <row r="49" spans="2:18" s="26" customFormat="1" ht="20.149999999999999" customHeight="1">
      <c r="B49" s="42"/>
      <c r="C49" s="22"/>
      <c r="D49" s="22"/>
      <c r="E49" s="22"/>
      <c r="F49" s="41"/>
      <c r="G49" s="41"/>
      <c r="H49" s="22"/>
      <c r="I49" s="22"/>
      <c r="J49" s="22"/>
      <c r="K49" s="22"/>
      <c r="L49" s="43"/>
      <c r="M49" s="43"/>
      <c r="N49" s="23"/>
      <c r="O49" s="23"/>
      <c r="P49" s="23"/>
      <c r="Q49" s="44"/>
      <c r="R49" s="58"/>
    </row>
    <row r="50" spans="2:18" s="26" customFormat="1" ht="20.149999999999999" customHeight="1">
      <c r="B50" s="42" t="s">
        <v>98</v>
      </c>
      <c r="C50" s="22"/>
      <c r="D50" s="22"/>
      <c r="E50" s="22"/>
      <c r="F50" s="41" t="s">
        <v>66</v>
      </c>
      <c r="G50" s="41"/>
      <c r="H50" s="22"/>
      <c r="I50" s="22"/>
      <c r="J50" s="22"/>
      <c r="K50" s="22"/>
      <c r="L50" s="43"/>
      <c r="M50" s="43" t="s">
        <v>3</v>
      </c>
      <c r="N50" s="23"/>
      <c r="O50" s="23"/>
      <c r="P50" s="23"/>
      <c r="Q50" s="44"/>
      <c r="R50" s="58"/>
    </row>
    <row r="51" spans="2:18" s="26" customFormat="1" ht="20.149999999999999" customHeight="1">
      <c r="B51" s="42"/>
      <c r="C51" s="22"/>
      <c r="D51" s="22"/>
      <c r="E51" s="22"/>
      <c r="F51" s="41"/>
      <c r="G51" s="41"/>
      <c r="H51" s="22"/>
      <c r="I51" s="22"/>
      <c r="J51" s="22"/>
      <c r="K51" s="22"/>
      <c r="L51" s="43"/>
      <c r="M51" s="43"/>
      <c r="N51" s="23"/>
      <c r="O51" s="23"/>
      <c r="P51" s="23"/>
      <c r="Q51" s="44"/>
      <c r="R51" s="58"/>
    </row>
    <row r="52" spans="2:18" s="26" customFormat="1" ht="20.149999999999999" customHeight="1">
      <c r="B52" s="42" t="s">
        <v>99</v>
      </c>
      <c r="C52" s="22"/>
      <c r="D52" s="22"/>
      <c r="E52" s="22"/>
      <c r="F52" s="41" t="s">
        <v>39</v>
      </c>
      <c r="G52" s="41"/>
      <c r="H52" s="22"/>
      <c r="I52" s="22"/>
      <c r="J52" s="22"/>
      <c r="K52" s="22"/>
      <c r="L52" s="43"/>
      <c r="M52" s="43" t="s">
        <v>3</v>
      </c>
      <c r="N52" s="23"/>
      <c r="O52" s="23"/>
      <c r="P52" s="23"/>
      <c r="Q52" s="44"/>
      <c r="R52" s="58"/>
    </row>
    <row r="53" spans="2:18" s="26" customFormat="1" ht="20.149999999999999" customHeight="1">
      <c r="B53" s="46"/>
      <c r="C53" s="22"/>
      <c r="D53" s="22"/>
      <c r="E53" s="22"/>
      <c r="F53" s="22"/>
      <c r="G53" s="22" t="s">
        <v>40</v>
      </c>
      <c r="H53" s="22"/>
      <c r="I53" s="22"/>
      <c r="J53" s="22"/>
      <c r="K53" s="22"/>
      <c r="L53" s="43"/>
      <c r="M53" s="43" t="s">
        <v>3</v>
      </c>
      <c r="N53" s="23"/>
      <c r="O53" s="23"/>
      <c r="P53" s="23"/>
      <c r="Q53" s="44"/>
      <c r="R53" s="58"/>
    </row>
    <row r="54" spans="2:18" s="26" customFormat="1" ht="20.149999999999999" customHeight="1">
      <c r="B54" s="42"/>
      <c r="C54" s="22"/>
      <c r="D54" s="22"/>
      <c r="E54" s="22"/>
      <c r="F54" s="41"/>
      <c r="G54" s="41"/>
      <c r="H54" s="22"/>
      <c r="I54" s="22"/>
      <c r="J54" s="22"/>
      <c r="K54" s="22"/>
      <c r="L54" s="43"/>
      <c r="M54" s="43"/>
      <c r="N54" s="23"/>
      <c r="O54" s="23"/>
      <c r="P54" s="23"/>
      <c r="Q54" s="44"/>
      <c r="R54" s="58"/>
    </row>
    <row r="55" spans="2:18" s="26" customFormat="1" ht="20.149999999999999" customHeight="1">
      <c r="B55" s="42" t="s">
        <v>100</v>
      </c>
      <c r="C55" s="22"/>
      <c r="D55" s="22"/>
      <c r="E55" s="22"/>
      <c r="F55" s="41" t="s">
        <v>20</v>
      </c>
      <c r="G55" s="41"/>
      <c r="H55" s="22"/>
      <c r="I55" s="22"/>
      <c r="J55" s="22"/>
      <c r="K55" s="22"/>
      <c r="L55" s="43"/>
      <c r="M55" s="43" t="s">
        <v>3</v>
      </c>
      <c r="N55" s="23"/>
      <c r="O55" s="23"/>
      <c r="P55" s="23"/>
      <c r="Q55" s="44"/>
      <c r="R55" s="58"/>
    </row>
    <row r="56" spans="2:18" s="26" customFormat="1" ht="20.149999999999999" customHeight="1">
      <c r="B56" s="42"/>
      <c r="C56" s="22"/>
      <c r="D56" s="22"/>
      <c r="E56" s="22"/>
      <c r="F56" s="41"/>
      <c r="G56" s="41"/>
      <c r="H56" s="22"/>
      <c r="I56" s="22"/>
      <c r="J56" s="22"/>
      <c r="K56" s="22"/>
      <c r="L56" s="43"/>
      <c r="M56" s="43"/>
      <c r="N56" s="23"/>
      <c r="O56" s="23"/>
      <c r="P56" s="23"/>
      <c r="Q56" s="44"/>
      <c r="R56" s="58"/>
    </row>
    <row r="57" spans="2:18" s="26" customFormat="1" ht="20.149999999999999" customHeight="1">
      <c r="B57" s="42" t="s">
        <v>101</v>
      </c>
      <c r="C57" s="22"/>
      <c r="D57" s="22"/>
      <c r="E57" s="22"/>
      <c r="F57" s="41" t="s">
        <v>67</v>
      </c>
      <c r="G57" s="41"/>
      <c r="H57" s="22"/>
      <c r="I57" s="22"/>
      <c r="J57" s="22"/>
      <c r="K57" s="22"/>
      <c r="L57" s="43"/>
      <c r="M57" s="43" t="s">
        <v>3</v>
      </c>
      <c r="N57" s="23"/>
      <c r="O57" s="23"/>
      <c r="P57" s="23"/>
      <c r="Q57" s="44"/>
      <c r="R57" s="58"/>
    </row>
    <row r="58" spans="2:18" s="26" customFormat="1" ht="20.149999999999999" customHeight="1">
      <c r="B58" s="42"/>
      <c r="C58" s="22"/>
      <c r="D58" s="22"/>
      <c r="E58" s="22"/>
      <c r="F58" s="41"/>
      <c r="G58" s="41"/>
      <c r="H58" s="22"/>
      <c r="I58" s="22"/>
      <c r="J58" s="22"/>
      <c r="K58" s="22"/>
      <c r="L58" s="43"/>
      <c r="M58" s="43"/>
      <c r="N58" s="23"/>
      <c r="O58" s="23"/>
      <c r="P58" s="23"/>
      <c r="Q58" s="44"/>
      <c r="R58" s="58"/>
    </row>
    <row r="59" spans="2:18" s="26" customFormat="1" ht="20.149999999999999" customHeight="1">
      <c r="B59" s="42" t="s">
        <v>102</v>
      </c>
      <c r="C59" s="22"/>
      <c r="D59" s="22"/>
      <c r="E59" s="22"/>
      <c r="F59" s="41" t="s">
        <v>21</v>
      </c>
      <c r="G59" s="41"/>
      <c r="H59" s="22"/>
      <c r="I59" s="22"/>
      <c r="J59" s="22"/>
      <c r="K59" s="22"/>
      <c r="L59" s="43"/>
      <c r="M59" s="43" t="s">
        <v>3</v>
      </c>
      <c r="N59" s="23"/>
      <c r="O59" s="23"/>
      <c r="P59" s="23"/>
      <c r="Q59" s="44"/>
      <c r="R59" s="58"/>
    </row>
    <row r="60" spans="2:18" s="26" customFormat="1" ht="19.5" customHeight="1">
      <c r="B60" s="42"/>
      <c r="C60" s="22"/>
      <c r="D60" s="22"/>
      <c r="E60" s="22"/>
      <c r="F60" s="22"/>
      <c r="G60" s="22"/>
      <c r="H60" s="22"/>
      <c r="I60" s="22"/>
      <c r="J60" s="22"/>
      <c r="K60" s="22"/>
      <c r="L60" s="43"/>
      <c r="M60" s="43"/>
      <c r="N60" s="23"/>
      <c r="O60" s="23"/>
      <c r="P60" s="23"/>
      <c r="Q60" s="44"/>
      <c r="R60" s="58"/>
    </row>
    <row r="61" spans="2:18" s="52" customFormat="1" ht="20.149999999999999" customHeight="1">
      <c r="B61" s="47"/>
      <c r="C61" s="48"/>
      <c r="D61" s="132" t="str">
        <f>"Sous-total " &amp;E36</f>
        <v>Sous-total ESSAIS ET RECEPTION DES TRAVAUX</v>
      </c>
      <c r="E61" s="132"/>
      <c r="F61" s="132"/>
      <c r="G61" s="132"/>
      <c r="H61" s="132"/>
      <c r="I61" s="132"/>
      <c r="J61" s="132"/>
      <c r="K61" s="132"/>
      <c r="L61" s="133"/>
      <c r="M61" s="49"/>
      <c r="N61" s="50"/>
      <c r="O61" s="50"/>
      <c r="P61" s="50"/>
      <c r="Q61" s="51"/>
      <c r="R61" s="63"/>
    </row>
    <row r="62" spans="2:18" s="26" customFormat="1" ht="20.149999999999999" customHeight="1">
      <c r="B62" s="42"/>
      <c r="C62" s="22"/>
      <c r="D62" s="22"/>
      <c r="E62" s="22"/>
      <c r="F62" s="22"/>
      <c r="G62" s="22"/>
      <c r="H62" s="22"/>
      <c r="I62" s="22"/>
      <c r="J62" s="22"/>
      <c r="K62" s="22"/>
      <c r="L62" s="43"/>
      <c r="M62" s="43"/>
      <c r="N62" s="23"/>
      <c r="O62" s="23"/>
      <c r="P62" s="23"/>
      <c r="Q62" s="44"/>
      <c r="R62" s="58"/>
    </row>
    <row r="63" spans="2:18" s="84" customFormat="1" ht="20.149999999999999" customHeight="1">
      <c r="B63" s="78"/>
      <c r="C63" s="79"/>
      <c r="D63" s="134" t="str">
        <f>"TOTAL " &amp;D15</f>
        <v>TOTAL PRESCRIPTIONS TECHNIQUES GENERALES</v>
      </c>
      <c r="E63" s="134"/>
      <c r="F63" s="134"/>
      <c r="G63" s="134"/>
      <c r="H63" s="134"/>
      <c r="I63" s="134"/>
      <c r="J63" s="134"/>
      <c r="K63" s="134"/>
      <c r="L63" s="135"/>
      <c r="M63" s="80"/>
      <c r="N63" s="81"/>
      <c r="O63" s="81"/>
      <c r="P63" s="81"/>
      <c r="Q63" s="82"/>
      <c r="R63" s="83"/>
    </row>
    <row r="64" spans="2:18" s="26" customFormat="1" ht="20.149999999999999" customHeight="1">
      <c r="B64" s="42"/>
      <c r="C64" s="22"/>
      <c r="D64" s="22"/>
      <c r="E64" s="22"/>
      <c r="F64" s="22"/>
      <c r="G64" s="22"/>
      <c r="H64" s="22"/>
      <c r="I64" s="22"/>
      <c r="J64" s="22"/>
      <c r="K64" s="22"/>
      <c r="L64" s="43"/>
      <c r="M64" s="43"/>
      <c r="N64" s="23"/>
      <c r="O64" s="23"/>
      <c r="P64" s="23"/>
      <c r="Q64" s="44"/>
      <c r="R64" s="58"/>
    </row>
    <row r="65" spans="2:18" s="69" customFormat="1" ht="19.5" customHeight="1">
      <c r="B65" s="67">
        <v>4</v>
      </c>
      <c r="C65" s="68"/>
      <c r="D65" s="69" t="s">
        <v>6</v>
      </c>
      <c r="L65" s="70"/>
      <c r="M65" s="71"/>
      <c r="N65" s="72"/>
      <c r="O65" s="72"/>
      <c r="P65" s="72"/>
      <c r="Q65" s="73"/>
      <c r="R65" s="74"/>
    </row>
    <row r="66" spans="2:18" s="26" customFormat="1" ht="20.149999999999999" customHeight="1">
      <c r="B66" s="42"/>
      <c r="C66" s="22"/>
      <c r="D66" s="22"/>
      <c r="E66" s="22"/>
      <c r="F66" s="22"/>
      <c r="G66" s="22"/>
      <c r="H66" s="22"/>
      <c r="I66" s="22"/>
      <c r="J66" s="22"/>
      <c r="K66" s="22"/>
      <c r="L66" s="43"/>
      <c r="M66" s="43"/>
      <c r="N66" s="23"/>
      <c r="O66" s="23"/>
      <c r="P66" s="23"/>
      <c r="Q66" s="44"/>
      <c r="R66" s="58"/>
    </row>
    <row r="67" spans="2:18" s="52" customFormat="1" ht="20.149999999999999" customHeight="1">
      <c r="B67" s="75" t="s">
        <v>103</v>
      </c>
      <c r="C67" s="76"/>
      <c r="D67" s="76"/>
      <c r="E67" s="95" t="s">
        <v>134</v>
      </c>
      <c r="F67" s="76"/>
      <c r="G67" s="76"/>
      <c r="H67" s="76"/>
      <c r="I67" s="76"/>
      <c r="J67" s="76"/>
      <c r="K67" s="76"/>
      <c r="L67" s="77"/>
      <c r="M67" s="77"/>
      <c r="N67" s="54"/>
      <c r="O67" s="54"/>
      <c r="P67" s="54"/>
      <c r="Q67" s="53"/>
      <c r="R67" s="63"/>
    </row>
    <row r="68" spans="2:18" s="26" customFormat="1" ht="20.149999999999999" customHeight="1">
      <c r="B68" s="42"/>
      <c r="C68" s="22"/>
      <c r="D68" s="22"/>
      <c r="E68" s="22"/>
      <c r="F68" s="22"/>
      <c r="G68" s="22"/>
      <c r="H68" s="22"/>
      <c r="I68" s="22"/>
      <c r="J68" s="22"/>
      <c r="K68" s="22"/>
      <c r="L68" s="43"/>
      <c r="M68" s="43"/>
      <c r="N68" s="23"/>
      <c r="O68" s="23"/>
      <c r="P68" s="23"/>
      <c r="Q68" s="44"/>
      <c r="R68" s="58"/>
    </row>
    <row r="69" spans="2:18" s="26" customFormat="1" ht="20.149999999999999" customHeight="1">
      <c r="B69" s="42"/>
      <c r="C69" s="22"/>
      <c r="D69" s="22"/>
      <c r="E69" s="22"/>
      <c r="F69" s="22" t="s">
        <v>135</v>
      </c>
      <c r="G69" s="22"/>
      <c r="H69" s="22"/>
      <c r="I69" s="22"/>
      <c r="J69" s="22"/>
      <c r="K69" s="22"/>
      <c r="L69" s="43"/>
      <c r="M69" s="43" t="s">
        <v>3</v>
      </c>
      <c r="N69" s="23"/>
      <c r="O69" s="23"/>
      <c r="P69" s="23"/>
      <c r="Q69" s="44"/>
      <c r="R69" s="58"/>
    </row>
    <row r="70" spans="2:18" s="26" customFormat="1" ht="20.149999999999999" customHeight="1">
      <c r="B70" s="42"/>
      <c r="C70" s="22"/>
      <c r="D70" s="22"/>
      <c r="E70" s="22"/>
      <c r="F70" s="22"/>
      <c r="G70" s="22"/>
      <c r="H70" s="22"/>
      <c r="I70" s="22"/>
      <c r="J70" s="22"/>
      <c r="K70" s="22"/>
      <c r="L70" s="43"/>
      <c r="M70" s="43"/>
      <c r="N70" s="23"/>
      <c r="O70" s="23"/>
      <c r="P70" s="23"/>
      <c r="Q70" s="44"/>
      <c r="R70" s="58"/>
    </row>
    <row r="71" spans="2:18" s="26" customFormat="1" ht="20.149999999999999" customHeight="1">
      <c r="B71" s="42"/>
      <c r="C71" s="22"/>
      <c r="D71" s="22"/>
      <c r="E71" s="22"/>
      <c r="F71" s="22" t="s">
        <v>136</v>
      </c>
      <c r="G71" s="22"/>
      <c r="H71" s="22"/>
      <c r="I71" s="22"/>
      <c r="J71" s="22"/>
      <c r="K71" s="22"/>
      <c r="L71" s="43"/>
      <c r="M71" s="43" t="s">
        <v>3</v>
      </c>
      <c r="N71" s="23"/>
      <c r="O71" s="23"/>
      <c r="P71" s="23"/>
      <c r="Q71" s="44"/>
      <c r="R71" s="58"/>
    </row>
    <row r="72" spans="2:18" s="26" customFormat="1" ht="20.149999999999999" customHeight="1">
      <c r="B72" s="42"/>
      <c r="C72" s="22"/>
      <c r="D72" s="22"/>
      <c r="E72" s="22"/>
      <c r="F72" s="22"/>
      <c r="G72" s="22"/>
      <c r="H72" s="22"/>
      <c r="I72" s="22"/>
      <c r="J72" s="22"/>
      <c r="K72" s="22"/>
      <c r="L72" s="43"/>
      <c r="M72" s="43"/>
      <c r="N72" s="23"/>
      <c r="O72" s="23"/>
      <c r="P72" s="23"/>
      <c r="Q72" s="44"/>
      <c r="R72" s="58"/>
    </row>
    <row r="73" spans="2:18" s="52" customFormat="1" ht="20.149999999999999" customHeight="1">
      <c r="B73" s="47"/>
      <c r="C73" s="48"/>
      <c r="D73" s="132" t="str">
        <f>"Sous-total " &amp;E67</f>
        <v>Sous-total CONSIGNATION ET PROTECTION DES OUVRAGES CONCERNÉS</v>
      </c>
      <c r="E73" s="132"/>
      <c r="F73" s="132"/>
      <c r="G73" s="132"/>
      <c r="H73" s="132"/>
      <c r="I73" s="132"/>
      <c r="J73" s="132"/>
      <c r="K73" s="132"/>
      <c r="L73" s="133"/>
      <c r="M73" s="49"/>
      <c r="N73" s="50"/>
      <c r="O73" s="50"/>
      <c r="P73" s="50"/>
      <c r="Q73" s="51"/>
      <c r="R73" s="63"/>
    </row>
    <row r="74" spans="2:18" s="26" customFormat="1" ht="20.149999999999999" customHeight="1">
      <c r="B74" s="42"/>
      <c r="C74" s="22"/>
      <c r="D74" s="22"/>
      <c r="E74" s="22"/>
      <c r="F74" s="22"/>
      <c r="G74" s="22"/>
      <c r="H74" s="22"/>
      <c r="I74" s="22"/>
      <c r="J74" s="22"/>
      <c r="K74" s="22"/>
      <c r="L74" s="43"/>
      <c r="M74" s="43"/>
      <c r="N74" s="23"/>
      <c r="O74" s="23"/>
      <c r="P74" s="23"/>
      <c r="Q74" s="44"/>
      <c r="R74" s="58"/>
    </row>
    <row r="75" spans="2:18" s="52" customFormat="1" ht="20.149999999999999" customHeight="1">
      <c r="B75" s="75" t="s">
        <v>114</v>
      </c>
      <c r="C75" s="76"/>
      <c r="D75" s="76"/>
      <c r="E75" s="95" t="s">
        <v>104</v>
      </c>
      <c r="F75" s="76"/>
      <c r="G75" s="76"/>
      <c r="H75" s="76"/>
      <c r="I75" s="76"/>
      <c r="J75" s="76"/>
      <c r="K75" s="76"/>
      <c r="L75" s="77"/>
      <c r="M75" s="77"/>
      <c r="N75" s="54"/>
      <c r="O75" s="54"/>
      <c r="P75" s="54"/>
      <c r="Q75" s="53"/>
      <c r="R75" s="63"/>
    </row>
    <row r="76" spans="2:18" s="26" customFormat="1" ht="20.149999999999999" customHeight="1">
      <c r="B76" s="42"/>
      <c r="C76" s="22"/>
      <c r="D76" s="22"/>
      <c r="E76" s="22"/>
      <c r="F76" s="22"/>
      <c r="G76" s="22"/>
      <c r="H76" s="22"/>
      <c r="I76" s="22"/>
      <c r="J76" s="22"/>
      <c r="K76" s="22"/>
      <c r="L76" s="43"/>
      <c r="M76" s="43"/>
      <c r="N76" s="23"/>
      <c r="O76" s="23"/>
      <c r="P76" s="23"/>
      <c r="Q76" s="44"/>
      <c r="R76" s="58"/>
    </row>
    <row r="77" spans="2:18" s="26" customFormat="1" ht="20.149999999999999" customHeight="1">
      <c r="B77" s="42"/>
      <c r="C77" s="22"/>
      <c r="D77" s="22"/>
      <c r="E77" s="22"/>
      <c r="F77" s="65" t="s">
        <v>105</v>
      </c>
      <c r="G77" s="22"/>
      <c r="H77" s="22"/>
      <c r="I77" s="22"/>
      <c r="J77" s="22"/>
      <c r="K77" s="22"/>
      <c r="L77" s="43"/>
      <c r="M77" s="43"/>
      <c r="N77" s="23"/>
      <c r="O77" s="23"/>
      <c r="P77" s="23"/>
      <c r="Q77" s="44"/>
      <c r="R77" s="58"/>
    </row>
    <row r="78" spans="2:18" s="26" customFormat="1" ht="20.149999999999999" customHeight="1">
      <c r="B78" s="42"/>
      <c r="C78" s="22"/>
      <c r="D78" s="22"/>
      <c r="E78" s="22"/>
      <c r="F78" s="112" t="s">
        <v>106</v>
      </c>
      <c r="G78" s="22"/>
      <c r="H78" s="22"/>
      <c r="I78" s="22"/>
      <c r="J78" s="22"/>
      <c r="K78" s="22"/>
      <c r="L78" s="43"/>
      <c r="M78" s="43" t="s">
        <v>3</v>
      </c>
      <c r="N78" s="23"/>
      <c r="O78" s="23"/>
      <c r="P78" s="23"/>
      <c r="Q78" s="44"/>
      <c r="R78" s="58"/>
    </row>
    <row r="79" spans="2:18" s="26" customFormat="1" ht="20.149999999999999" customHeight="1">
      <c r="B79" s="42"/>
      <c r="C79" s="22"/>
      <c r="D79" s="22"/>
      <c r="E79" s="22"/>
      <c r="F79" s="22"/>
      <c r="G79" s="22" t="s">
        <v>107</v>
      </c>
      <c r="H79" s="22"/>
      <c r="I79" s="22"/>
      <c r="J79" s="22"/>
      <c r="K79" s="22"/>
      <c r="L79" s="43"/>
      <c r="M79" s="43"/>
      <c r="N79" s="23"/>
      <c r="O79" s="23"/>
      <c r="P79" s="23"/>
      <c r="Q79" s="44"/>
      <c r="R79" s="58"/>
    </row>
    <row r="80" spans="2:18" s="26" customFormat="1" ht="20.149999999999999" customHeight="1">
      <c r="B80" s="42"/>
      <c r="C80" s="22"/>
      <c r="D80" s="22"/>
      <c r="E80" s="22"/>
      <c r="F80" s="22"/>
      <c r="G80" s="22"/>
      <c r="H80" s="112" t="s">
        <v>25</v>
      </c>
      <c r="I80" s="22"/>
      <c r="J80" s="22"/>
      <c r="K80" s="22"/>
      <c r="L80" s="43"/>
      <c r="M80" s="43" t="s">
        <v>2</v>
      </c>
      <c r="N80" s="23"/>
      <c r="O80" s="23"/>
      <c r="P80" s="23"/>
      <c r="Q80" s="44"/>
      <c r="R80" s="58"/>
    </row>
    <row r="81" spans="2:18" s="26" customFormat="1" ht="20.149999999999999" customHeight="1">
      <c r="B81" s="42"/>
      <c r="C81" s="22"/>
      <c r="D81" s="22"/>
      <c r="E81" s="22"/>
      <c r="F81" s="22"/>
      <c r="G81" s="22"/>
      <c r="H81" s="112" t="s">
        <v>29</v>
      </c>
      <c r="I81" s="22"/>
      <c r="J81" s="22"/>
      <c r="K81" s="22"/>
      <c r="L81" s="43"/>
      <c r="M81" s="43" t="s">
        <v>2</v>
      </c>
      <c r="N81" s="23"/>
      <c r="O81" s="23"/>
      <c r="P81" s="23"/>
      <c r="Q81" s="44"/>
      <c r="R81" s="58"/>
    </row>
    <row r="82" spans="2:18" s="26" customFormat="1" ht="20.149999999999999" customHeight="1">
      <c r="B82" s="42"/>
      <c r="C82" s="22"/>
      <c r="D82" s="22"/>
      <c r="E82" s="22"/>
      <c r="F82" s="22"/>
      <c r="G82" s="22"/>
      <c r="H82" s="112" t="s">
        <v>41</v>
      </c>
      <c r="I82" s="22"/>
      <c r="J82" s="22"/>
      <c r="K82" s="22"/>
      <c r="L82" s="43"/>
      <c r="M82" s="43" t="s">
        <v>2</v>
      </c>
      <c r="N82" s="23"/>
      <c r="O82" s="23"/>
      <c r="P82" s="23"/>
      <c r="Q82" s="44"/>
      <c r="R82" s="58"/>
    </row>
    <row r="83" spans="2:18" s="26" customFormat="1" ht="20.149999999999999" customHeight="1">
      <c r="B83" s="42"/>
      <c r="C83" s="22"/>
      <c r="D83" s="22"/>
      <c r="E83" s="22"/>
      <c r="F83" s="22"/>
      <c r="G83" s="22"/>
      <c r="H83" s="112" t="s">
        <v>42</v>
      </c>
      <c r="I83" s="22"/>
      <c r="J83" s="22"/>
      <c r="K83" s="22"/>
      <c r="L83" s="43"/>
      <c r="M83" s="43" t="s">
        <v>2</v>
      </c>
      <c r="N83" s="23"/>
      <c r="O83" s="23"/>
      <c r="P83" s="23"/>
      <c r="Q83" s="44"/>
      <c r="R83" s="58"/>
    </row>
    <row r="84" spans="2:18" s="26" customFormat="1" ht="20.149999999999999" customHeight="1">
      <c r="B84" s="42"/>
      <c r="C84" s="22"/>
      <c r="D84" s="22"/>
      <c r="E84" s="22"/>
      <c r="F84" s="22"/>
      <c r="G84" s="22"/>
      <c r="H84" s="112" t="s">
        <v>28</v>
      </c>
      <c r="I84" s="22"/>
      <c r="J84" s="22"/>
      <c r="K84" s="22"/>
      <c r="L84" s="43"/>
      <c r="M84" s="43" t="s">
        <v>2</v>
      </c>
      <c r="N84" s="23"/>
      <c r="O84" s="23"/>
      <c r="P84" s="23"/>
      <c r="Q84" s="44"/>
      <c r="R84" s="58"/>
    </row>
    <row r="85" spans="2:18" s="26" customFormat="1" ht="20.149999999999999" customHeight="1">
      <c r="B85" s="42"/>
      <c r="C85" s="22"/>
      <c r="D85" s="22"/>
      <c r="E85" s="22"/>
      <c r="F85" s="22"/>
      <c r="G85" s="22"/>
      <c r="H85" s="112" t="s">
        <v>43</v>
      </c>
      <c r="I85" s="22"/>
      <c r="J85" s="22"/>
      <c r="K85" s="22"/>
      <c r="L85" s="43"/>
      <c r="M85" s="43" t="s">
        <v>2</v>
      </c>
      <c r="N85" s="23"/>
      <c r="O85" s="23"/>
      <c r="P85" s="23"/>
      <c r="Q85" s="44"/>
      <c r="R85" s="58"/>
    </row>
    <row r="86" spans="2:18" s="26" customFormat="1" ht="20.149999999999999" customHeight="1">
      <c r="B86" s="42"/>
      <c r="C86" s="22"/>
      <c r="D86" s="22"/>
      <c r="E86" s="22"/>
      <c r="F86" s="22"/>
      <c r="G86" s="22"/>
      <c r="H86" s="112" t="s">
        <v>24</v>
      </c>
      <c r="I86" s="22"/>
      <c r="J86" s="22"/>
      <c r="K86" s="22"/>
      <c r="L86" s="43"/>
      <c r="M86" s="43" t="s">
        <v>2</v>
      </c>
      <c r="N86" s="23"/>
      <c r="O86" s="23"/>
      <c r="P86" s="23"/>
      <c r="Q86" s="44"/>
      <c r="R86" s="58"/>
    </row>
    <row r="87" spans="2:18" s="26" customFormat="1" ht="20.149999999999999" customHeight="1">
      <c r="B87" s="42"/>
      <c r="C87" s="22"/>
      <c r="D87" s="22"/>
      <c r="E87" s="22"/>
      <c r="F87" s="22"/>
      <c r="G87" s="112" t="s">
        <v>108</v>
      </c>
      <c r="H87" s="22"/>
      <c r="I87" s="22"/>
      <c r="J87" s="22"/>
      <c r="K87" s="22"/>
      <c r="L87" s="43"/>
      <c r="M87" s="43"/>
      <c r="N87" s="23"/>
      <c r="O87" s="23"/>
      <c r="P87" s="23"/>
      <c r="Q87" s="44"/>
      <c r="R87" s="58"/>
    </row>
    <row r="88" spans="2:18" s="26" customFormat="1" ht="20.149999999999999" customHeight="1">
      <c r="B88" s="42"/>
      <c r="C88" s="22"/>
      <c r="D88" s="22"/>
      <c r="E88" s="22"/>
      <c r="F88" s="22"/>
      <c r="G88" s="113"/>
      <c r="H88" s="113" t="s">
        <v>25</v>
      </c>
      <c r="I88" s="22"/>
      <c r="J88" s="22"/>
      <c r="K88" s="22"/>
      <c r="L88" s="43"/>
      <c r="M88" s="43" t="s">
        <v>2</v>
      </c>
      <c r="N88" s="23"/>
      <c r="O88" s="23"/>
      <c r="P88" s="23"/>
      <c r="Q88" s="44"/>
      <c r="R88" s="58"/>
    </row>
    <row r="89" spans="2:18" s="26" customFormat="1" ht="20.149999999999999" customHeight="1">
      <c r="B89" s="42"/>
      <c r="C89" s="22"/>
      <c r="D89" s="22"/>
      <c r="E89" s="22"/>
      <c r="F89" s="22"/>
      <c r="G89" s="113"/>
      <c r="H89" s="113" t="s">
        <v>29</v>
      </c>
      <c r="I89" s="22"/>
      <c r="J89" s="22"/>
      <c r="K89" s="22"/>
      <c r="L89" s="43"/>
      <c r="M89" s="43" t="s">
        <v>2</v>
      </c>
      <c r="N89" s="23"/>
      <c r="O89" s="23"/>
      <c r="P89" s="23"/>
      <c r="Q89" s="44"/>
      <c r="R89" s="58"/>
    </row>
    <row r="90" spans="2:18" s="26" customFormat="1" ht="20.149999999999999" customHeight="1">
      <c r="B90" s="42"/>
      <c r="C90" s="22"/>
      <c r="D90" s="22"/>
      <c r="E90" s="22"/>
      <c r="F90" s="22"/>
      <c r="G90" s="113"/>
      <c r="H90" s="113" t="s">
        <v>41</v>
      </c>
      <c r="I90" s="22"/>
      <c r="J90" s="22"/>
      <c r="K90" s="22"/>
      <c r="L90" s="43"/>
      <c r="M90" s="43" t="s">
        <v>2</v>
      </c>
      <c r="N90" s="23"/>
      <c r="O90" s="23"/>
      <c r="P90" s="23"/>
      <c r="Q90" s="44"/>
      <c r="R90" s="58"/>
    </row>
    <row r="91" spans="2:18" s="26" customFormat="1" ht="20.149999999999999" customHeight="1">
      <c r="B91" s="42"/>
      <c r="C91" s="22"/>
      <c r="D91" s="22"/>
      <c r="E91" s="22"/>
      <c r="F91" s="22"/>
      <c r="G91" s="113"/>
      <c r="H91" s="113" t="s">
        <v>42</v>
      </c>
      <c r="I91" s="22"/>
      <c r="J91" s="22"/>
      <c r="K91" s="22"/>
      <c r="L91" s="43"/>
      <c r="M91" s="43" t="s">
        <v>2</v>
      </c>
      <c r="N91" s="23"/>
      <c r="O91" s="23"/>
      <c r="P91" s="23"/>
      <c r="Q91" s="44"/>
      <c r="R91" s="58"/>
    </row>
    <row r="92" spans="2:18" s="26" customFormat="1" ht="20.149999999999999" customHeight="1">
      <c r="B92" s="42"/>
      <c r="C92" s="22"/>
      <c r="D92" s="22"/>
      <c r="E92" s="22"/>
      <c r="F92" s="22"/>
      <c r="G92" s="113"/>
      <c r="H92" s="113" t="s">
        <v>28</v>
      </c>
      <c r="I92" s="22"/>
      <c r="J92" s="22"/>
      <c r="K92" s="22"/>
      <c r="L92" s="43"/>
      <c r="M92" s="43" t="s">
        <v>2</v>
      </c>
      <c r="N92" s="23"/>
      <c r="O92" s="23"/>
      <c r="P92" s="23"/>
      <c r="Q92" s="44"/>
      <c r="R92" s="58"/>
    </row>
    <row r="93" spans="2:18" s="26" customFormat="1" ht="20.149999999999999" customHeight="1">
      <c r="B93" s="42"/>
      <c r="C93" s="22"/>
      <c r="D93" s="22"/>
      <c r="E93" s="22"/>
      <c r="F93" s="22"/>
      <c r="G93" s="113"/>
      <c r="H93" s="113" t="s">
        <v>43</v>
      </c>
      <c r="I93" s="22"/>
      <c r="J93" s="22"/>
      <c r="K93" s="22"/>
      <c r="L93" s="43"/>
      <c r="M93" s="43" t="s">
        <v>2</v>
      </c>
      <c r="N93" s="23"/>
      <c r="O93" s="23"/>
      <c r="P93" s="23"/>
      <c r="Q93" s="44"/>
      <c r="R93" s="58"/>
    </row>
    <row r="94" spans="2:18" s="26" customFormat="1" ht="20.149999999999999" customHeight="1">
      <c r="B94" s="42"/>
      <c r="C94" s="22"/>
      <c r="D94" s="22"/>
      <c r="E94" s="22"/>
      <c r="F94" s="22"/>
      <c r="G94" s="22"/>
      <c r="H94" s="112" t="s">
        <v>24</v>
      </c>
      <c r="I94" s="22"/>
      <c r="J94" s="22"/>
      <c r="K94" s="22"/>
      <c r="L94" s="43"/>
      <c r="M94" s="43" t="s">
        <v>2</v>
      </c>
      <c r="N94" s="23"/>
      <c r="O94" s="23"/>
      <c r="P94" s="23"/>
      <c r="Q94" s="44"/>
      <c r="R94" s="58"/>
    </row>
    <row r="95" spans="2:18" s="26" customFormat="1" ht="20.149999999999999" customHeight="1">
      <c r="B95" s="42"/>
      <c r="C95" s="22"/>
      <c r="D95" s="22"/>
      <c r="E95" s="22"/>
      <c r="F95" s="22"/>
      <c r="G95" s="22" t="s">
        <v>109</v>
      </c>
      <c r="H95" s="22"/>
      <c r="I95" s="22"/>
      <c r="J95" s="22"/>
      <c r="K95" s="22"/>
      <c r="L95" s="43"/>
      <c r="M95" s="43" t="s">
        <v>2</v>
      </c>
      <c r="N95" s="23"/>
      <c r="O95" s="23"/>
      <c r="P95" s="23"/>
      <c r="Q95" s="44"/>
      <c r="R95" s="58"/>
    </row>
    <row r="96" spans="2:18" s="26" customFormat="1" ht="20.149999999999999" customHeight="1">
      <c r="B96" s="42"/>
      <c r="C96" s="22"/>
      <c r="D96" s="22"/>
      <c r="E96" s="22"/>
      <c r="F96" s="112" t="s">
        <v>110</v>
      </c>
      <c r="G96" s="22"/>
      <c r="H96" s="22"/>
      <c r="I96" s="22"/>
      <c r="J96" s="22"/>
      <c r="K96" s="22"/>
      <c r="L96" s="43"/>
      <c r="M96" s="43" t="s">
        <v>2</v>
      </c>
      <c r="N96" s="23"/>
      <c r="O96" s="23"/>
      <c r="P96" s="23"/>
      <c r="Q96" s="44"/>
      <c r="R96" s="58"/>
    </row>
    <row r="97" spans="2:18" s="26" customFormat="1" ht="20.149999999999999" customHeight="1">
      <c r="B97" s="42"/>
      <c r="C97" s="22"/>
      <c r="D97" s="22"/>
      <c r="E97" s="22"/>
      <c r="F97" s="112" t="s">
        <v>111</v>
      </c>
      <c r="G97" s="22"/>
      <c r="H97" s="22"/>
      <c r="I97" s="22"/>
      <c r="J97" s="22"/>
      <c r="K97" s="22"/>
      <c r="L97" s="43"/>
      <c r="M97" s="43" t="s">
        <v>3</v>
      </c>
      <c r="N97" s="23"/>
      <c r="O97" s="23"/>
      <c r="P97" s="23"/>
      <c r="Q97" s="44"/>
      <c r="R97" s="58"/>
    </row>
    <row r="98" spans="2:18" s="26" customFormat="1" ht="20.149999999999999" customHeight="1">
      <c r="B98" s="42"/>
      <c r="C98" s="22"/>
      <c r="D98" s="22"/>
      <c r="E98" s="22"/>
      <c r="F98" s="22" t="s">
        <v>112</v>
      </c>
      <c r="G98" s="22"/>
      <c r="H98" s="22"/>
      <c r="I98" s="22"/>
      <c r="J98" s="22"/>
      <c r="K98" s="22"/>
      <c r="L98" s="43"/>
      <c r="M98" s="43"/>
      <c r="N98" s="23"/>
      <c r="O98" s="23"/>
      <c r="P98" s="23"/>
      <c r="Q98" s="44"/>
      <c r="R98" s="58"/>
    </row>
    <row r="99" spans="2:18" s="26" customFormat="1" ht="20.149999999999999" customHeight="1">
      <c r="B99" s="42"/>
      <c r="C99" s="22"/>
      <c r="D99" s="22"/>
      <c r="E99" s="22"/>
      <c r="F99" s="22"/>
      <c r="G99" s="22" t="s">
        <v>77</v>
      </c>
      <c r="H99" s="22"/>
      <c r="I99" s="22"/>
      <c r="J99" s="22"/>
      <c r="K99" s="22"/>
      <c r="L99" s="43"/>
      <c r="M99" s="43"/>
      <c r="N99" s="23"/>
      <c r="O99" s="23"/>
      <c r="P99" s="23"/>
      <c r="Q99" s="44"/>
      <c r="R99" s="58"/>
    </row>
    <row r="100" spans="2:18" s="26" customFormat="1" ht="20.149999999999999" customHeight="1">
      <c r="B100" s="42"/>
      <c r="C100" s="22"/>
      <c r="D100" s="22"/>
      <c r="E100" s="22"/>
      <c r="F100" s="22"/>
      <c r="G100" s="22"/>
      <c r="H100" s="22" t="s">
        <v>23</v>
      </c>
      <c r="I100" s="22"/>
      <c r="J100" s="22"/>
      <c r="K100" s="22"/>
      <c r="L100" s="43"/>
      <c r="M100" s="43" t="s">
        <v>4</v>
      </c>
      <c r="N100" s="23"/>
      <c r="O100" s="23"/>
      <c r="P100" s="23"/>
      <c r="Q100" s="44"/>
      <c r="R100" s="58"/>
    </row>
    <row r="101" spans="2:18" s="26" customFormat="1" ht="20.149999999999999" customHeight="1">
      <c r="B101" s="42"/>
      <c r="C101" s="22"/>
      <c r="D101" s="22"/>
      <c r="E101" s="22"/>
      <c r="F101" s="22"/>
      <c r="G101" s="22"/>
      <c r="H101" s="22" t="s">
        <v>23</v>
      </c>
      <c r="I101" s="22"/>
      <c r="J101" s="22"/>
      <c r="K101" s="22"/>
      <c r="L101" s="43"/>
      <c r="M101" s="43" t="s">
        <v>4</v>
      </c>
      <c r="N101" s="23"/>
      <c r="O101" s="23"/>
      <c r="P101" s="23"/>
      <c r="Q101" s="44"/>
      <c r="R101" s="58"/>
    </row>
    <row r="102" spans="2:18" s="26" customFormat="1" ht="20.149999999999999" customHeight="1">
      <c r="B102" s="42"/>
      <c r="C102" s="22"/>
      <c r="D102" s="22"/>
      <c r="E102" s="22"/>
      <c r="F102" s="22"/>
      <c r="G102" s="22"/>
      <c r="H102" s="22" t="s">
        <v>23</v>
      </c>
      <c r="I102" s="22"/>
      <c r="J102" s="22"/>
      <c r="K102" s="22"/>
      <c r="L102" s="43"/>
      <c r="M102" s="43" t="s">
        <v>4</v>
      </c>
      <c r="N102" s="23"/>
      <c r="O102" s="23"/>
      <c r="P102" s="23"/>
      <c r="Q102" s="44"/>
      <c r="R102" s="58"/>
    </row>
    <row r="103" spans="2:18" s="26" customFormat="1" ht="20.149999999999999" customHeight="1">
      <c r="B103" s="42"/>
      <c r="C103" s="22"/>
      <c r="D103" s="22"/>
      <c r="E103" s="22"/>
      <c r="F103" s="22"/>
      <c r="G103" s="22" t="s">
        <v>78</v>
      </c>
      <c r="H103" s="22"/>
      <c r="I103" s="22"/>
      <c r="J103" s="22"/>
      <c r="K103" s="22"/>
      <c r="L103" s="43"/>
      <c r="M103" s="43"/>
      <c r="N103" s="23"/>
      <c r="O103" s="23"/>
      <c r="P103" s="23"/>
      <c r="Q103" s="44"/>
      <c r="R103" s="58"/>
    </row>
    <row r="104" spans="2:18" s="26" customFormat="1" ht="20.149999999999999" customHeight="1">
      <c r="B104" s="42"/>
      <c r="C104" s="22"/>
      <c r="D104" s="22"/>
      <c r="E104" s="22"/>
      <c r="F104" s="22"/>
      <c r="G104" s="22"/>
      <c r="H104" s="22" t="s">
        <v>23</v>
      </c>
      <c r="I104" s="22"/>
      <c r="J104" s="22"/>
      <c r="K104" s="22"/>
      <c r="L104" s="43"/>
      <c r="M104" s="43" t="s">
        <v>4</v>
      </c>
      <c r="N104" s="23"/>
      <c r="O104" s="23"/>
      <c r="P104" s="23"/>
      <c r="Q104" s="44"/>
      <c r="R104" s="58"/>
    </row>
    <row r="105" spans="2:18" s="26" customFormat="1" ht="20.149999999999999" customHeight="1">
      <c r="B105" s="42"/>
      <c r="C105" s="22"/>
      <c r="D105" s="22"/>
      <c r="E105" s="22"/>
      <c r="F105" s="22"/>
      <c r="G105" s="22"/>
      <c r="H105" s="22" t="s">
        <v>23</v>
      </c>
      <c r="I105" s="22"/>
      <c r="J105" s="22"/>
      <c r="K105" s="22"/>
      <c r="L105" s="43"/>
      <c r="M105" s="43" t="s">
        <v>4</v>
      </c>
      <c r="N105" s="23"/>
      <c r="O105" s="23"/>
      <c r="P105" s="23"/>
      <c r="Q105" s="44"/>
      <c r="R105" s="58"/>
    </row>
    <row r="106" spans="2:18" s="26" customFormat="1" ht="20.149999999999999" customHeight="1">
      <c r="B106" s="42"/>
      <c r="C106" s="22"/>
      <c r="D106" s="22"/>
      <c r="E106" s="22"/>
      <c r="F106" s="22"/>
      <c r="G106" s="22"/>
      <c r="H106" s="22" t="s">
        <v>23</v>
      </c>
      <c r="I106" s="22"/>
      <c r="J106" s="22"/>
      <c r="K106" s="22"/>
      <c r="L106" s="43"/>
      <c r="M106" s="43" t="s">
        <v>4</v>
      </c>
      <c r="N106" s="23"/>
      <c r="O106" s="23"/>
      <c r="P106" s="23"/>
      <c r="Q106" s="44"/>
      <c r="R106" s="58"/>
    </row>
    <row r="107" spans="2:18" s="26" customFormat="1" ht="20.149999999999999" customHeight="1">
      <c r="B107" s="42"/>
      <c r="C107" s="22"/>
      <c r="D107" s="22"/>
      <c r="E107" s="22"/>
      <c r="F107" s="22"/>
      <c r="G107" s="22" t="s">
        <v>45</v>
      </c>
      <c r="H107" s="22"/>
      <c r="I107" s="22"/>
      <c r="J107" s="22"/>
      <c r="K107" s="22"/>
      <c r="L107" s="43"/>
      <c r="M107" s="43" t="s">
        <v>4</v>
      </c>
      <c r="N107" s="23"/>
      <c r="O107" s="23"/>
      <c r="P107" s="23"/>
      <c r="Q107" s="44"/>
      <c r="R107" s="58"/>
    </row>
    <row r="108" spans="2:18" s="26" customFormat="1" ht="20.149999999999999" customHeight="1">
      <c r="B108" s="42"/>
      <c r="C108" s="22"/>
      <c r="D108" s="22"/>
      <c r="E108" s="22"/>
      <c r="F108" s="22" t="s">
        <v>113</v>
      </c>
      <c r="G108" s="22"/>
      <c r="H108" s="22"/>
      <c r="I108" s="22"/>
      <c r="J108" s="22"/>
      <c r="K108" s="22"/>
      <c r="L108" s="43"/>
      <c r="M108" s="43" t="s">
        <v>2</v>
      </c>
      <c r="N108" s="23"/>
      <c r="O108" s="23"/>
      <c r="P108" s="23"/>
      <c r="Q108" s="44"/>
      <c r="R108" s="58"/>
    </row>
    <row r="109" spans="2:18" s="26" customFormat="1" ht="20.149999999999999" customHeight="1">
      <c r="B109" s="42"/>
      <c r="C109" s="22"/>
      <c r="D109" s="22"/>
      <c r="E109" s="22"/>
      <c r="F109" s="22" t="s">
        <v>142</v>
      </c>
      <c r="G109" s="22"/>
      <c r="H109" s="22"/>
      <c r="I109" s="22"/>
      <c r="J109" s="22"/>
      <c r="K109" s="22"/>
      <c r="L109" s="43"/>
      <c r="M109" s="43" t="s">
        <v>3</v>
      </c>
      <c r="N109" s="23"/>
      <c r="O109" s="23"/>
      <c r="P109" s="23"/>
      <c r="Q109" s="44"/>
      <c r="R109" s="58"/>
    </row>
    <row r="110" spans="2:18" s="114" customFormat="1" ht="20.149999999999999" customHeight="1">
      <c r="B110" s="115"/>
      <c r="C110" s="116"/>
      <c r="D110" s="116"/>
      <c r="E110" s="116"/>
      <c r="F110" s="116" t="s">
        <v>151</v>
      </c>
      <c r="G110" s="116"/>
      <c r="H110" s="116"/>
      <c r="I110" s="116"/>
      <c r="J110" s="116"/>
      <c r="K110" s="116"/>
      <c r="L110" s="117"/>
      <c r="M110" s="117" t="s">
        <v>2</v>
      </c>
      <c r="N110" s="118"/>
      <c r="O110" s="118"/>
      <c r="P110" s="118"/>
      <c r="Q110" s="119"/>
      <c r="R110" s="120"/>
    </row>
    <row r="111" spans="2:18" s="26" customFormat="1" ht="20.149999999999999" customHeight="1">
      <c r="B111" s="42"/>
      <c r="C111" s="22"/>
      <c r="D111" s="22"/>
      <c r="E111" s="22"/>
      <c r="F111" s="22"/>
      <c r="G111" s="22"/>
      <c r="H111" s="22"/>
      <c r="I111" s="22"/>
      <c r="J111" s="22"/>
      <c r="K111" s="22"/>
      <c r="L111" s="43"/>
      <c r="M111" s="43"/>
      <c r="N111" s="23"/>
      <c r="O111" s="23"/>
      <c r="P111" s="23"/>
      <c r="Q111" s="44"/>
      <c r="R111" s="58"/>
    </row>
    <row r="112" spans="2:18" s="52" customFormat="1" ht="20.149999999999999" customHeight="1">
      <c r="B112" s="47"/>
      <c r="C112" s="48"/>
      <c r="D112" s="132" t="str">
        <f>"Sous-total " &amp;E75</f>
        <v>Sous-total CVC_TRAITEMENTS CLIMATIQUES DE LA ZONE DE STOCKAGE</v>
      </c>
      <c r="E112" s="132"/>
      <c r="F112" s="132"/>
      <c r="G112" s="132"/>
      <c r="H112" s="132"/>
      <c r="I112" s="132"/>
      <c r="J112" s="132"/>
      <c r="K112" s="132"/>
      <c r="L112" s="133"/>
      <c r="M112" s="49"/>
      <c r="N112" s="50"/>
      <c r="O112" s="50"/>
      <c r="P112" s="50"/>
      <c r="Q112" s="51"/>
      <c r="R112" s="63"/>
    </row>
    <row r="113" spans="2:18" s="26" customFormat="1" ht="20.149999999999999" customHeight="1">
      <c r="B113" s="42"/>
      <c r="C113" s="22"/>
      <c r="D113" s="22"/>
      <c r="E113" s="22"/>
      <c r="F113" s="22"/>
      <c r="G113" s="22"/>
      <c r="H113" s="22"/>
      <c r="I113" s="22"/>
      <c r="J113" s="22"/>
      <c r="K113" s="22"/>
      <c r="L113" s="43"/>
      <c r="M113" s="43"/>
      <c r="N113" s="23"/>
      <c r="O113" s="23"/>
      <c r="P113" s="23"/>
      <c r="Q113" s="44"/>
      <c r="R113" s="58"/>
    </row>
    <row r="114" spans="2:18" s="52" customFormat="1" ht="20.149999999999999" customHeight="1">
      <c r="B114" s="75" t="s">
        <v>117</v>
      </c>
      <c r="C114" s="76"/>
      <c r="D114" s="76"/>
      <c r="E114" s="95" t="s">
        <v>115</v>
      </c>
      <c r="F114" s="76"/>
      <c r="G114" s="76"/>
      <c r="H114" s="76"/>
      <c r="I114" s="76"/>
      <c r="J114" s="76"/>
      <c r="K114" s="76"/>
      <c r="L114" s="77"/>
      <c r="M114" s="77"/>
      <c r="N114" s="54"/>
      <c r="O114" s="54"/>
      <c r="P114" s="54"/>
      <c r="Q114" s="53"/>
      <c r="R114" s="63"/>
    </row>
    <row r="115" spans="2:18" s="26" customFormat="1" ht="20.149999999999999" customHeight="1">
      <c r="B115" s="42"/>
      <c r="C115" s="22"/>
      <c r="D115" s="22"/>
      <c r="E115" s="22"/>
      <c r="F115" s="22"/>
      <c r="G115" s="22"/>
      <c r="H115" s="22"/>
      <c r="I115" s="22"/>
      <c r="J115" s="22"/>
      <c r="K115" s="22"/>
      <c r="L115" s="43"/>
      <c r="M115" s="43"/>
      <c r="N115" s="23"/>
      <c r="O115" s="23"/>
      <c r="P115" s="23"/>
      <c r="Q115" s="44"/>
      <c r="R115" s="58"/>
    </row>
    <row r="116" spans="2:18" s="26" customFormat="1" ht="20.149999999999999" customHeight="1">
      <c r="B116" s="42" t="s">
        <v>120</v>
      </c>
      <c r="C116" s="22"/>
      <c r="D116" s="22"/>
      <c r="E116" s="22"/>
      <c r="F116" s="41" t="s">
        <v>119</v>
      </c>
      <c r="G116" s="22"/>
      <c r="H116" s="22"/>
      <c r="I116" s="22"/>
      <c r="J116" s="22"/>
      <c r="K116" s="22"/>
      <c r="L116" s="43"/>
      <c r="M116" s="43"/>
      <c r="N116" s="23"/>
      <c r="O116" s="23"/>
      <c r="P116" s="23"/>
      <c r="Q116" s="44"/>
      <c r="R116" s="58"/>
    </row>
    <row r="117" spans="2:18" s="26" customFormat="1" ht="20.149999999999999" customHeight="1">
      <c r="B117" s="42"/>
      <c r="C117" s="22"/>
      <c r="D117" s="22"/>
      <c r="E117" s="22"/>
      <c r="F117" s="41"/>
      <c r="G117" s="22"/>
      <c r="H117" s="22"/>
      <c r="I117" s="22"/>
      <c r="J117" s="22"/>
      <c r="K117" s="22"/>
      <c r="L117" s="43"/>
      <c r="M117" s="43"/>
      <c r="N117" s="23"/>
      <c r="O117" s="23"/>
      <c r="P117" s="23"/>
      <c r="Q117" s="44"/>
      <c r="R117" s="58"/>
    </row>
    <row r="118" spans="2:18" s="26" customFormat="1" ht="20.149999999999999" customHeight="1">
      <c r="B118" s="42"/>
      <c r="C118" s="22"/>
      <c r="D118" s="22"/>
      <c r="E118" s="22"/>
      <c r="F118" s="22"/>
      <c r="G118" s="22" t="s">
        <v>123</v>
      </c>
      <c r="H118" s="22"/>
      <c r="I118" s="22"/>
      <c r="J118" s="22"/>
      <c r="K118" s="22"/>
      <c r="L118" s="43"/>
      <c r="M118" s="43" t="s">
        <v>3</v>
      </c>
      <c r="N118" s="23"/>
      <c r="O118" s="23"/>
      <c r="P118" s="23"/>
      <c r="Q118" s="44"/>
      <c r="R118" s="58"/>
    </row>
    <row r="119" spans="2:18" s="26" customFormat="1" ht="20.149999999999999" customHeight="1">
      <c r="B119" s="42"/>
      <c r="C119" s="22"/>
      <c r="D119" s="22"/>
      <c r="E119" s="22"/>
      <c r="F119" s="22"/>
      <c r="G119" s="22" t="s">
        <v>141</v>
      </c>
      <c r="H119" s="22"/>
      <c r="I119" s="22"/>
      <c r="J119" s="22"/>
      <c r="K119" s="22"/>
      <c r="L119" s="43"/>
      <c r="M119" s="43" t="s">
        <v>2</v>
      </c>
      <c r="N119" s="23"/>
      <c r="O119" s="23"/>
      <c r="P119" s="23"/>
      <c r="Q119" s="44"/>
      <c r="R119" s="58"/>
    </row>
    <row r="120" spans="2:18" s="26" customFormat="1" ht="20.149999999999999" customHeight="1">
      <c r="B120" s="42"/>
      <c r="C120" s="22"/>
      <c r="D120" s="22"/>
      <c r="E120" s="22"/>
      <c r="F120" s="22"/>
      <c r="G120" s="22"/>
      <c r="H120" s="22"/>
      <c r="I120" s="22"/>
      <c r="J120" s="22"/>
      <c r="K120" s="22"/>
      <c r="L120" s="43"/>
      <c r="M120" s="43"/>
      <c r="N120" s="23"/>
      <c r="O120" s="23"/>
      <c r="P120" s="23"/>
      <c r="Q120" s="44"/>
      <c r="R120" s="58"/>
    </row>
    <row r="121" spans="2:18" s="26" customFormat="1" ht="20.149999999999999" customHeight="1">
      <c r="B121" s="42"/>
      <c r="C121" s="22"/>
      <c r="D121" s="22"/>
      <c r="E121" s="22"/>
      <c r="F121" s="22"/>
      <c r="G121" s="22" t="s">
        <v>76</v>
      </c>
      <c r="H121" s="22"/>
      <c r="I121" s="22"/>
      <c r="J121" s="22"/>
      <c r="K121" s="22"/>
      <c r="L121" s="43"/>
      <c r="M121" s="43"/>
      <c r="N121" s="23"/>
      <c r="O121" s="23"/>
      <c r="P121" s="23"/>
      <c r="Q121" s="44"/>
      <c r="R121" s="35"/>
    </row>
    <row r="122" spans="2:18" s="26" customFormat="1" ht="20.149999999999999" customHeight="1">
      <c r="B122" s="42"/>
      <c r="C122" s="22"/>
      <c r="D122" s="22"/>
      <c r="E122" s="22"/>
      <c r="F122" s="22"/>
      <c r="G122" s="22"/>
      <c r="H122" s="22" t="s">
        <v>77</v>
      </c>
      <c r="I122" s="22"/>
      <c r="J122" s="22"/>
      <c r="K122" s="22"/>
      <c r="L122" s="43"/>
      <c r="M122" s="43" t="s">
        <v>44</v>
      </c>
      <c r="N122" s="23"/>
      <c r="O122" s="23"/>
      <c r="P122" s="23"/>
      <c r="Q122" s="44"/>
      <c r="R122" s="35"/>
    </row>
    <row r="123" spans="2:18" s="26" customFormat="1" ht="20.149999999999999" customHeight="1">
      <c r="B123" s="42"/>
      <c r="C123" s="22"/>
      <c r="D123" s="22"/>
      <c r="E123" s="22"/>
      <c r="F123" s="22"/>
      <c r="G123" s="22"/>
      <c r="H123" s="22" t="s">
        <v>78</v>
      </c>
      <c r="I123" s="22"/>
      <c r="J123" s="22"/>
      <c r="K123" s="22"/>
      <c r="L123" s="43"/>
      <c r="M123" s="43" t="s">
        <v>44</v>
      </c>
      <c r="N123" s="23"/>
      <c r="O123" s="23"/>
      <c r="P123" s="23"/>
      <c r="Q123" s="44"/>
      <c r="R123" s="35"/>
    </row>
    <row r="124" spans="2:18" s="26" customFormat="1" ht="20.149999999999999" customHeight="1">
      <c r="B124" s="42"/>
      <c r="C124" s="22"/>
      <c r="D124" s="22"/>
      <c r="E124" s="22"/>
      <c r="F124" s="22"/>
      <c r="G124" s="22"/>
      <c r="H124" s="22" t="s">
        <v>8</v>
      </c>
      <c r="I124" s="22"/>
      <c r="J124" s="22"/>
      <c r="K124" s="22"/>
      <c r="L124" s="43"/>
      <c r="M124" s="43" t="s">
        <v>44</v>
      </c>
      <c r="N124" s="23"/>
      <c r="O124" s="23"/>
      <c r="P124" s="23"/>
      <c r="Q124" s="44"/>
      <c r="R124" s="35"/>
    </row>
    <row r="125" spans="2:18" s="26" customFormat="1" ht="20.149999999999999" customHeight="1">
      <c r="B125" s="42"/>
      <c r="C125" s="22"/>
      <c r="D125" s="22"/>
      <c r="E125" s="22"/>
      <c r="F125" s="22"/>
      <c r="G125" s="22" t="s">
        <v>46</v>
      </c>
      <c r="H125" s="22"/>
      <c r="I125" s="22"/>
      <c r="J125" s="22"/>
      <c r="K125" s="22"/>
      <c r="L125" s="43"/>
      <c r="M125" s="43" t="s">
        <v>2</v>
      </c>
      <c r="N125" s="23"/>
      <c r="O125" s="23"/>
      <c r="P125" s="23"/>
      <c r="Q125" s="44"/>
      <c r="R125" s="35"/>
    </row>
    <row r="126" spans="2:18" s="26" customFormat="1" ht="20.149999999999999" customHeight="1">
      <c r="B126" s="42"/>
      <c r="C126" s="22"/>
      <c r="D126" s="22"/>
      <c r="E126" s="22"/>
      <c r="F126" s="22"/>
      <c r="G126" s="22" t="s">
        <v>79</v>
      </c>
      <c r="H126" s="22"/>
      <c r="I126" s="22"/>
      <c r="J126" s="22"/>
      <c r="K126" s="22"/>
      <c r="L126" s="43"/>
      <c r="M126" s="43"/>
      <c r="N126" s="23"/>
      <c r="O126" s="23"/>
      <c r="P126" s="23"/>
      <c r="Q126" s="44"/>
      <c r="R126" s="35"/>
    </row>
    <row r="127" spans="2:18" s="26" customFormat="1" ht="20.149999999999999" customHeight="1">
      <c r="B127" s="42"/>
      <c r="C127" s="22"/>
      <c r="D127" s="22"/>
      <c r="E127" s="22"/>
      <c r="F127" s="22"/>
      <c r="G127" s="22"/>
      <c r="H127" s="22" t="s">
        <v>116</v>
      </c>
      <c r="I127" s="22"/>
      <c r="J127" s="22"/>
      <c r="K127" s="22"/>
      <c r="L127" s="43"/>
      <c r="M127" s="43" t="s">
        <v>2</v>
      </c>
      <c r="N127" s="23"/>
      <c r="O127" s="23"/>
      <c r="P127" s="23"/>
      <c r="Q127" s="44"/>
      <c r="R127" s="58"/>
    </row>
    <row r="128" spans="2:18" s="26" customFormat="1" ht="20.149999999999999" customHeight="1">
      <c r="B128" s="42"/>
      <c r="C128" s="22"/>
      <c r="D128" s="22"/>
      <c r="E128" s="22"/>
      <c r="F128" s="22"/>
      <c r="G128" s="129" t="s">
        <v>152</v>
      </c>
      <c r="H128" s="22"/>
      <c r="I128" s="22"/>
      <c r="J128" s="22"/>
      <c r="K128" s="22"/>
      <c r="L128" s="43"/>
      <c r="M128" s="43" t="s">
        <v>2</v>
      </c>
      <c r="N128" s="23"/>
      <c r="O128" s="23"/>
      <c r="P128" s="23"/>
      <c r="Q128" s="44"/>
      <c r="R128" s="58"/>
    </row>
    <row r="129" spans="2:18" s="26" customFormat="1" ht="20.149999999999999" customHeight="1">
      <c r="B129" s="42"/>
      <c r="C129" s="22"/>
      <c r="D129" s="22"/>
      <c r="E129" s="22"/>
      <c r="F129" s="22"/>
      <c r="G129" s="22" t="s">
        <v>142</v>
      </c>
      <c r="H129" s="22"/>
      <c r="I129" s="22"/>
      <c r="J129" s="22"/>
      <c r="K129" s="22"/>
      <c r="L129" s="43"/>
      <c r="M129" s="43" t="s">
        <v>3</v>
      </c>
      <c r="N129" s="23"/>
      <c r="O129" s="23"/>
      <c r="P129" s="23"/>
      <c r="Q129" s="44"/>
      <c r="R129" s="58"/>
    </row>
    <row r="130" spans="2:18" s="26" customFormat="1" ht="20.149999999999999" customHeight="1">
      <c r="B130" s="42"/>
      <c r="C130" s="22"/>
      <c r="D130" s="22"/>
      <c r="E130" s="22"/>
      <c r="F130" s="22"/>
      <c r="G130" s="22"/>
      <c r="H130" s="22"/>
      <c r="I130" s="22"/>
      <c r="J130" s="22"/>
      <c r="K130" s="22"/>
      <c r="L130" s="43"/>
      <c r="M130" s="43"/>
      <c r="N130" s="23"/>
      <c r="O130" s="23"/>
      <c r="P130" s="23"/>
      <c r="Q130" s="44"/>
      <c r="R130" s="58"/>
    </row>
    <row r="131" spans="2:18" s="52" customFormat="1" ht="20.149999999999999" customHeight="1">
      <c r="B131" s="47"/>
      <c r="C131" s="48"/>
      <c r="D131" s="132" t="str">
        <f>"Sous-total " &amp;E114</f>
        <v>Sous-total CVC_RACCORDEMENT SUR LES ATTENTES AÉRAULIQUES</v>
      </c>
      <c r="E131" s="132"/>
      <c r="F131" s="132"/>
      <c r="G131" s="132"/>
      <c r="H131" s="132"/>
      <c r="I131" s="132"/>
      <c r="J131" s="132"/>
      <c r="K131" s="132"/>
      <c r="L131" s="133"/>
      <c r="M131" s="49"/>
      <c r="N131" s="50"/>
      <c r="O131" s="50"/>
      <c r="P131" s="50"/>
      <c r="Q131" s="51"/>
      <c r="R131" s="63"/>
    </row>
    <row r="132" spans="2:18" s="26" customFormat="1" ht="20.149999999999999" customHeight="1">
      <c r="B132" s="42"/>
      <c r="C132" s="22"/>
      <c r="D132" s="22"/>
      <c r="E132" s="22"/>
      <c r="F132" s="22"/>
      <c r="G132" s="22"/>
      <c r="H132" s="22"/>
      <c r="I132" s="22"/>
      <c r="J132" s="22"/>
      <c r="K132" s="22"/>
      <c r="L132" s="43"/>
      <c r="M132" s="43"/>
      <c r="N132" s="23"/>
      <c r="O132" s="23"/>
      <c r="P132" s="23"/>
      <c r="Q132" s="44"/>
      <c r="R132" s="58"/>
    </row>
    <row r="133" spans="2:18" s="52" customFormat="1" ht="20.149999999999999" customHeight="1">
      <c r="B133" s="75" t="s">
        <v>124</v>
      </c>
      <c r="C133" s="76"/>
      <c r="D133" s="76"/>
      <c r="E133" s="95" t="s">
        <v>118</v>
      </c>
      <c r="F133" s="76"/>
      <c r="G133" s="76"/>
      <c r="H133" s="76"/>
      <c r="I133" s="76"/>
      <c r="J133" s="76"/>
      <c r="K133" s="76"/>
      <c r="L133" s="77"/>
      <c r="M133" s="77"/>
      <c r="N133" s="54"/>
      <c r="O133" s="54"/>
      <c r="P133" s="54"/>
      <c r="Q133" s="53"/>
      <c r="R133" s="63"/>
    </row>
    <row r="134" spans="2:18" s="26" customFormat="1" ht="20.149999999999999" customHeight="1">
      <c r="B134" s="42"/>
      <c r="C134" s="22"/>
      <c r="D134" s="22"/>
      <c r="E134" s="22"/>
      <c r="F134" s="22"/>
      <c r="G134" s="22"/>
      <c r="H134" s="22"/>
      <c r="I134" s="22"/>
      <c r="J134" s="22"/>
      <c r="K134" s="22"/>
      <c r="L134" s="43"/>
      <c r="M134" s="43"/>
      <c r="N134" s="23"/>
      <c r="O134" s="23"/>
      <c r="P134" s="23"/>
      <c r="Q134" s="44"/>
      <c r="R134" s="58"/>
    </row>
    <row r="135" spans="2:18" s="26" customFormat="1" ht="20.149999999999999" customHeight="1">
      <c r="B135" s="42" t="s">
        <v>137</v>
      </c>
      <c r="C135" s="22"/>
      <c r="D135" s="22"/>
      <c r="E135" s="22"/>
      <c r="F135" s="41" t="s">
        <v>121</v>
      </c>
      <c r="G135" s="22"/>
      <c r="H135" s="22"/>
      <c r="I135" s="22"/>
      <c r="J135" s="22"/>
      <c r="K135" s="22"/>
      <c r="L135" s="43"/>
      <c r="M135" s="43"/>
      <c r="N135" s="23"/>
      <c r="O135" s="23"/>
      <c r="P135" s="23"/>
      <c r="Q135" s="44"/>
      <c r="R135" s="58"/>
    </row>
    <row r="136" spans="2:18" s="26" customFormat="1" ht="20.149999999999999" customHeight="1">
      <c r="B136" s="42"/>
      <c r="C136" s="22"/>
      <c r="D136" s="22"/>
      <c r="E136" s="22"/>
      <c r="F136" s="22"/>
      <c r="G136" s="22"/>
      <c r="H136" s="22"/>
      <c r="I136" s="22"/>
      <c r="J136" s="22"/>
      <c r="K136" s="22"/>
      <c r="L136" s="43"/>
      <c r="M136" s="43"/>
      <c r="N136" s="23"/>
      <c r="O136" s="23"/>
      <c r="P136" s="23"/>
      <c r="Q136" s="44"/>
      <c r="R136" s="58"/>
    </row>
    <row r="137" spans="2:18" s="26" customFormat="1" ht="20.149999999999999" customHeight="1">
      <c r="B137" s="42"/>
      <c r="C137" s="22"/>
      <c r="D137" s="22"/>
      <c r="E137" s="22"/>
      <c r="F137" s="22"/>
      <c r="G137" s="22" t="s">
        <v>122</v>
      </c>
      <c r="H137" s="22"/>
      <c r="I137" s="22"/>
      <c r="J137" s="22"/>
      <c r="K137" s="22"/>
      <c r="L137" s="43"/>
      <c r="M137" s="43" t="s">
        <v>3</v>
      </c>
      <c r="N137" s="23"/>
      <c r="O137" s="23"/>
      <c r="P137" s="23"/>
      <c r="Q137" s="44"/>
      <c r="R137" s="58"/>
    </row>
    <row r="138" spans="2:18" s="26" customFormat="1" ht="20.149999999999999" customHeight="1">
      <c r="B138" s="42"/>
      <c r="C138" s="22"/>
      <c r="D138" s="22"/>
      <c r="E138" s="22"/>
      <c r="F138" s="22"/>
      <c r="G138" s="22"/>
      <c r="H138" s="22"/>
      <c r="I138" s="22"/>
      <c r="J138" s="22"/>
      <c r="K138" s="22"/>
      <c r="L138" s="43"/>
      <c r="M138" s="43"/>
      <c r="N138" s="23"/>
      <c r="O138" s="23"/>
      <c r="P138" s="23"/>
      <c r="Q138" s="44"/>
      <c r="R138" s="58"/>
    </row>
    <row r="139" spans="2:18" s="26" customFormat="1" ht="20.149999999999999" customHeight="1">
      <c r="B139" s="42"/>
      <c r="C139" s="22"/>
      <c r="D139" s="22"/>
      <c r="E139" s="22"/>
      <c r="F139" s="22"/>
      <c r="G139" s="22" t="s">
        <v>71</v>
      </c>
      <c r="H139" s="22"/>
      <c r="I139" s="22"/>
      <c r="J139" s="22"/>
      <c r="K139" s="22"/>
      <c r="L139" s="43"/>
      <c r="M139" s="43"/>
      <c r="N139" s="23"/>
      <c r="O139" s="23"/>
      <c r="P139" s="23"/>
      <c r="Q139" s="44"/>
      <c r="R139" s="58"/>
    </row>
    <row r="140" spans="2:18" s="26" customFormat="1" ht="20.149999999999999" customHeight="1">
      <c r="B140" s="42"/>
      <c r="C140" s="22"/>
      <c r="D140" s="22"/>
      <c r="E140" s="22"/>
      <c r="F140" s="22"/>
      <c r="G140" s="22"/>
      <c r="H140" s="22" t="s">
        <v>23</v>
      </c>
      <c r="I140" s="22"/>
      <c r="J140" s="22"/>
      <c r="K140" s="22"/>
      <c r="L140" s="43"/>
      <c r="M140" s="43" t="s">
        <v>4</v>
      </c>
      <c r="N140" s="23"/>
      <c r="O140" s="23"/>
      <c r="P140" s="23"/>
      <c r="Q140" s="44"/>
      <c r="R140" s="58"/>
    </row>
    <row r="141" spans="2:18" s="26" customFormat="1" ht="20.149999999999999" customHeight="1">
      <c r="B141" s="42"/>
      <c r="C141" s="22"/>
      <c r="D141" s="22"/>
      <c r="E141" s="22"/>
      <c r="F141" s="41"/>
      <c r="G141" s="22"/>
      <c r="H141" s="22" t="s">
        <v>23</v>
      </c>
      <c r="I141" s="22"/>
      <c r="J141" s="22"/>
      <c r="K141" s="22"/>
      <c r="L141" s="43"/>
      <c r="M141" s="43" t="s">
        <v>4</v>
      </c>
      <c r="N141" s="23"/>
      <c r="O141" s="23"/>
      <c r="P141" s="23"/>
      <c r="Q141" s="44"/>
      <c r="R141" s="58"/>
    </row>
    <row r="142" spans="2:18" s="26" customFormat="1" ht="20.149999999999999" customHeight="1">
      <c r="B142" s="42"/>
      <c r="C142" s="22"/>
      <c r="D142" s="22"/>
      <c r="E142" s="22"/>
      <c r="F142" s="22"/>
      <c r="G142" s="22"/>
      <c r="H142" s="22" t="s">
        <v>23</v>
      </c>
      <c r="I142" s="22"/>
      <c r="J142" s="22"/>
      <c r="K142" s="22"/>
      <c r="L142" s="43"/>
      <c r="M142" s="43" t="s">
        <v>4</v>
      </c>
      <c r="N142" s="23"/>
      <c r="O142" s="23"/>
      <c r="P142" s="23"/>
      <c r="Q142" s="44"/>
      <c r="R142" s="58"/>
    </row>
    <row r="143" spans="2:18" s="26" customFormat="1" ht="20.149999999999999" customHeight="1">
      <c r="B143" s="42"/>
      <c r="C143" s="22"/>
      <c r="D143" s="22"/>
      <c r="E143" s="22"/>
      <c r="F143" s="22"/>
      <c r="G143" s="22" t="s">
        <v>72</v>
      </c>
      <c r="H143" s="22"/>
      <c r="I143" s="22"/>
      <c r="J143" s="22"/>
      <c r="K143" s="22"/>
      <c r="L143" s="43"/>
      <c r="M143" s="43"/>
      <c r="N143" s="23"/>
      <c r="O143" s="23"/>
      <c r="P143" s="23"/>
      <c r="Q143" s="44"/>
      <c r="R143" s="58"/>
    </row>
    <row r="144" spans="2:18" s="26" customFormat="1" ht="20.149999999999999" customHeight="1">
      <c r="B144" s="42"/>
      <c r="C144" s="22"/>
      <c r="D144" s="22"/>
      <c r="E144" s="22"/>
      <c r="F144" s="22"/>
      <c r="G144" s="22"/>
      <c r="H144" s="22" t="s">
        <v>23</v>
      </c>
      <c r="I144" s="22"/>
      <c r="J144" s="22"/>
      <c r="K144" s="22"/>
      <c r="L144" s="43"/>
      <c r="M144" s="43" t="s">
        <v>4</v>
      </c>
      <c r="N144" s="23"/>
      <c r="O144" s="23"/>
      <c r="P144" s="23"/>
      <c r="Q144" s="44"/>
      <c r="R144" s="58"/>
    </row>
    <row r="145" spans="2:18" s="26" customFormat="1" ht="20.149999999999999" customHeight="1">
      <c r="B145" s="42"/>
      <c r="C145" s="22"/>
      <c r="D145" s="22"/>
      <c r="E145" s="22"/>
      <c r="F145" s="41"/>
      <c r="G145" s="22"/>
      <c r="H145" s="22" t="s">
        <v>23</v>
      </c>
      <c r="I145" s="22"/>
      <c r="J145" s="22"/>
      <c r="K145" s="22"/>
      <c r="L145" s="43"/>
      <c r="M145" s="43" t="s">
        <v>4</v>
      </c>
      <c r="N145" s="23"/>
      <c r="O145" s="23"/>
      <c r="P145" s="23"/>
      <c r="Q145" s="44"/>
      <c r="R145" s="58"/>
    </row>
    <row r="146" spans="2:18" s="26" customFormat="1" ht="20.149999999999999" customHeight="1">
      <c r="B146" s="42"/>
      <c r="C146" s="22"/>
      <c r="D146" s="22"/>
      <c r="E146" s="22"/>
      <c r="F146" s="22"/>
      <c r="G146" s="22"/>
      <c r="H146" s="22" t="s">
        <v>23</v>
      </c>
      <c r="I146" s="22"/>
      <c r="J146" s="22"/>
      <c r="K146" s="22"/>
      <c r="L146" s="43"/>
      <c r="M146" s="43" t="s">
        <v>4</v>
      </c>
      <c r="N146" s="23"/>
      <c r="O146" s="23"/>
      <c r="P146" s="23"/>
      <c r="Q146" s="44"/>
      <c r="R146" s="58"/>
    </row>
    <row r="147" spans="2:18" s="26" customFormat="1" ht="20.149999999999999" customHeight="1">
      <c r="B147" s="42"/>
      <c r="C147" s="22"/>
      <c r="D147" s="22"/>
      <c r="E147" s="22"/>
      <c r="F147" s="22"/>
      <c r="G147" s="22" t="s">
        <v>68</v>
      </c>
      <c r="H147" s="22"/>
      <c r="I147" s="22"/>
      <c r="J147" s="22"/>
      <c r="K147" s="22"/>
      <c r="L147" s="43"/>
      <c r="M147" s="43"/>
      <c r="N147" s="23"/>
      <c r="O147" s="23"/>
      <c r="P147" s="23"/>
      <c r="Q147" s="44"/>
      <c r="R147" s="58"/>
    </row>
    <row r="148" spans="2:18" s="26" customFormat="1" ht="20.149999999999999" customHeight="1">
      <c r="B148" s="42"/>
      <c r="C148" s="22"/>
      <c r="D148" s="22"/>
      <c r="E148" s="22"/>
      <c r="F148" s="22"/>
      <c r="G148" s="22"/>
      <c r="H148" s="22" t="s">
        <v>23</v>
      </c>
      <c r="I148" s="22"/>
      <c r="J148" s="22"/>
      <c r="K148" s="22"/>
      <c r="L148" s="43"/>
      <c r="M148" s="43" t="s">
        <v>2</v>
      </c>
      <c r="N148" s="23"/>
      <c r="O148" s="23"/>
      <c r="P148" s="23"/>
      <c r="Q148" s="59"/>
      <c r="R148" s="58"/>
    </row>
    <row r="149" spans="2:18" s="26" customFormat="1" ht="20.149999999999999" customHeight="1">
      <c r="B149" s="42"/>
      <c r="C149" s="22"/>
      <c r="D149" s="22"/>
      <c r="E149" s="22"/>
      <c r="F149" s="41"/>
      <c r="G149" s="22"/>
      <c r="H149" s="22" t="s">
        <v>23</v>
      </c>
      <c r="I149" s="22"/>
      <c r="J149" s="22"/>
      <c r="K149" s="22"/>
      <c r="L149" s="43"/>
      <c r="M149" s="43" t="s">
        <v>2</v>
      </c>
      <c r="N149" s="23"/>
      <c r="O149" s="23"/>
      <c r="P149" s="23"/>
      <c r="Q149" s="44"/>
      <c r="R149" s="58"/>
    </row>
    <row r="150" spans="2:18" s="26" customFormat="1" ht="20.149999999999999" customHeight="1">
      <c r="B150" s="42"/>
      <c r="C150" s="22"/>
      <c r="D150" s="22"/>
      <c r="E150" s="22"/>
      <c r="F150" s="22"/>
      <c r="G150" s="22"/>
      <c r="H150" s="22" t="s">
        <v>23</v>
      </c>
      <c r="I150" s="22"/>
      <c r="J150" s="22"/>
      <c r="K150" s="22"/>
      <c r="L150" s="43"/>
      <c r="M150" s="43" t="s">
        <v>2</v>
      </c>
      <c r="N150" s="23"/>
      <c r="O150" s="23"/>
      <c r="P150" s="23"/>
      <c r="Q150" s="44"/>
      <c r="R150" s="58"/>
    </row>
    <row r="151" spans="2:18" s="26" customFormat="1" ht="20.149999999999999" customHeight="1">
      <c r="B151" s="42"/>
      <c r="C151" s="22"/>
      <c r="D151" s="22"/>
      <c r="E151" s="22"/>
      <c r="F151" s="41"/>
      <c r="G151" s="22" t="s">
        <v>69</v>
      </c>
      <c r="H151" s="22"/>
      <c r="I151" s="22"/>
      <c r="J151" s="22"/>
      <c r="K151" s="22"/>
      <c r="L151" s="43"/>
      <c r="M151" s="43"/>
      <c r="N151" s="23"/>
      <c r="O151" s="23"/>
      <c r="P151" s="23"/>
      <c r="Q151" s="44"/>
      <c r="R151" s="58"/>
    </row>
    <row r="152" spans="2:18" s="26" customFormat="1" ht="20.149999999999999" customHeight="1">
      <c r="B152" s="42"/>
      <c r="C152" s="22"/>
      <c r="D152" s="22"/>
      <c r="E152" s="22"/>
      <c r="F152" s="22"/>
      <c r="G152" s="22"/>
      <c r="H152" s="22" t="s">
        <v>23</v>
      </c>
      <c r="I152" s="22"/>
      <c r="J152" s="22"/>
      <c r="K152" s="22"/>
      <c r="L152" s="43"/>
      <c r="M152" s="43" t="s">
        <v>2</v>
      </c>
      <c r="N152" s="23"/>
      <c r="O152" s="23"/>
      <c r="P152" s="23"/>
      <c r="Q152" s="59"/>
      <c r="R152" s="58"/>
    </row>
    <row r="153" spans="2:18" s="26" customFormat="1" ht="20.149999999999999" customHeight="1">
      <c r="B153" s="42"/>
      <c r="C153" s="22"/>
      <c r="D153" s="22"/>
      <c r="E153" s="22"/>
      <c r="F153" s="41"/>
      <c r="G153" s="22"/>
      <c r="H153" s="22" t="s">
        <v>23</v>
      </c>
      <c r="I153" s="22"/>
      <c r="J153" s="22"/>
      <c r="K153" s="22"/>
      <c r="L153" s="43"/>
      <c r="M153" s="43" t="s">
        <v>2</v>
      </c>
      <c r="N153" s="23"/>
      <c r="O153" s="23"/>
      <c r="P153" s="23"/>
      <c r="Q153" s="44"/>
      <c r="R153" s="58"/>
    </row>
    <row r="154" spans="2:18" s="26" customFormat="1" ht="20.149999999999999" customHeight="1">
      <c r="B154" s="42"/>
      <c r="C154" s="22"/>
      <c r="D154" s="22"/>
      <c r="E154" s="22"/>
      <c r="F154" s="22"/>
      <c r="G154" s="22"/>
      <c r="H154" s="22" t="s">
        <v>23</v>
      </c>
      <c r="I154" s="22"/>
      <c r="J154" s="22"/>
      <c r="K154" s="22"/>
      <c r="L154" s="43"/>
      <c r="M154" s="43" t="s">
        <v>2</v>
      </c>
      <c r="N154" s="23"/>
      <c r="O154" s="23"/>
      <c r="P154" s="23"/>
      <c r="Q154" s="44"/>
      <c r="R154" s="58"/>
    </row>
    <row r="155" spans="2:18" s="26" customFormat="1" ht="20.149999999999999" customHeight="1">
      <c r="B155" s="42"/>
      <c r="C155" s="22"/>
      <c r="D155" s="22"/>
      <c r="E155" s="22"/>
      <c r="F155" s="22"/>
      <c r="G155" s="22" t="s">
        <v>70</v>
      </c>
      <c r="H155" s="22"/>
      <c r="I155" s="22"/>
      <c r="J155" s="22"/>
      <c r="K155" s="22"/>
      <c r="L155" s="43"/>
      <c r="M155" s="43"/>
      <c r="N155" s="23"/>
      <c r="O155" s="23"/>
      <c r="P155" s="23"/>
      <c r="Q155" s="44"/>
      <c r="R155" s="58"/>
    </row>
    <row r="156" spans="2:18" s="26" customFormat="1" ht="20.149999999999999" customHeight="1">
      <c r="B156" s="42"/>
      <c r="C156" s="22"/>
      <c r="D156" s="22"/>
      <c r="E156" s="22"/>
      <c r="F156" s="22"/>
      <c r="G156" s="22"/>
      <c r="H156" s="22" t="s">
        <v>23</v>
      </c>
      <c r="I156" s="22"/>
      <c r="J156" s="22"/>
      <c r="K156" s="22"/>
      <c r="L156" s="43"/>
      <c r="M156" s="43" t="s">
        <v>2</v>
      </c>
      <c r="N156" s="23"/>
      <c r="O156" s="23"/>
      <c r="P156" s="23"/>
      <c r="Q156" s="59"/>
      <c r="R156" s="58"/>
    </row>
    <row r="157" spans="2:18" s="26" customFormat="1" ht="20.149999999999999" customHeight="1">
      <c r="B157" s="42"/>
      <c r="C157" s="22"/>
      <c r="D157" s="22"/>
      <c r="E157" s="22"/>
      <c r="F157" s="41"/>
      <c r="G157" s="22"/>
      <c r="H157" s="22" t="s">
        <v>23</v>
      </c>
      <c r="I157" s="22"/>
      <c r="J157" s="22"/>
      <c r="K157" s="22"/>
      <c r="L157" s="43"/>
      <c r="M157" s="43" t="s">
        <v>2</v>
      </c>
      <c r="N157" s="23"/>
      <c r="O157" s="23"/>
      <c r="P157" s="23"/>
      <c r="Q157" s="44"/>
      <c r="R157" s="58"/>
    </row>
    <row r="158" spans="2:18" s="26" customFormat="1" ht="20.149999999999999" customHeight="1">
      <c r="B158" s="42"/>
      <c r="C158" s="22"/>
      <c r="D158" s="22"/>
      <c r="E158" s="22"/>
      <c r="F158" s="22"/>
      <c r="G158" s="22"/>
      <c r="H158" s="22" t="s">
        <v>23</v>
      </c>
      <c r="I158" s="22"/>
      <c r="J158" s="22"/>
      <c r="K158" s="22"/>
      <c r="L158" s="43"/>
      <c r="M158" s="43" t="s">
        <v>2</v>
      </c>
      <c r="N158" s="23"/>
      <c r="O158" s="23"/>
      <c r="P158" s="23"/>
      <c r="Q158" s="44"/>
      <c r="R158" s="58"/>
    </row>
    <row r="159" spans="2:18" s="26" customFormat="1" ht="20.149999999999999" customHeight="1">
      <c r="B159" s="42"/>
      <c r="C159" s="22"/>
      <c r="D159" s="22"/>
      <c r="E159" s="22"/>
      <c r="F159" s="22"/>
      <c r="G159" s="22" t="s">
        <v>143</v>
      </c>
      <c r="H159" s="22"/>
      <c r="I159" s="22"/>
      <c r="J159" s="22"/>
      <c r="K159" s="22"/>
      <c r="L159" s="43"/>
      <c r="M159" s="43" t="s">
        <v>3</v>
      </c>
      <c r="N159" s="23"/>
      <c r="O159" s="23"/>
      <c r="P159" s="23"/>
      <c r="Q159" s="44"/>
      <c r="R159" s="58"/>
    </row>
    <row r="160" spans="2:18" s="26" customFormat="1" ht="20.149999999999999" customHeight="1">
      <c r="B160" s="42"/>
      <c r="C160" s="22"/>
      <c r="D160" s="22"/>
      <c r="E160" s="22"/>
      <c r="F160" s="22"/>
      <c r="G160" s="22"/>
      <c r="H160" s="22"/>
      <c r="I160" s="22"/>
      <c r="J160" s="22"/>
      <c r="K160" s="22"/>
      <c r="L160" s="43"/>
      <c r="M160" s="43"/>
      <c r="N160" s="23"/>
      <c r="O160" s="23"/>
      <c r="P160" s="23"/>
      <c r="Q160" s="44"/>
      <c r="R160" s="58"/>
    </row>
    <row r="161" spans="2:18" s="52" customFormat="1" ht="20.149999999999999" customHeight="1">
      <c r="B161" s="47"/>
      <c r="C161" s="48"/>
      <c r="D161" s="132" t="str">
        <f>"Sous-total " &amp;E133</f>
        <v>Sous-total CVC_RACCORDEMENT SUR LES ATTENTES EAU CHAUDE ET EAU GLACÉE</v>
      </c>
      <c r="E161" s="132"/>
      <c r="F161" s="132"/>
      <c r="G161" s="132"/>
      <c r="H161" s="132"/>
      <c r="I161" s="132"/>
      <c r="J161" s="132"/>
      <c r="K161" s="132"/>
      <c r="L161" s="133"/>
      <c r="M161" s="49"/>
      <c r="N161" s="50"/>
      <c r="O161" s="50"/>
      <c r="P161" s="50"/>
      <c r="Q161" s="51"/>
      <c r="R161" s="63"/>
    </row>
    <row r="162" spans="2:18" s="26" customFormat="1" ht="20.149999999999999" customHeight="1">
      <c r="B162" s="42"/>
      <c r="C162" s="22"/>
      <c r="D162" s="22"/>
      <c r="E162" s="22"/>
      <c r="F162" s="22"/>
      <c r="G162" s="22"/>
      <c r="H162" s="22"/>
      <c r="I162" s="22"/>
      <c r="J162" s="22"/>
      <c r="K162" s="22"/>
      <c r="L162" s="43"/>
      <c r="M162" s="43"/>
      <c r="N162" s="23"/>
      <c r="O162" s="23"/>
      <c r="P162" s="23"/>
      <c r="Q162" s="44"/>
      <c r="R162" s="58"/>
    </row>
    <row r="163" spans="2:18" s="52" customFormat="1" ht="20.149999999999999" customHeight="1">
      <c r="B163" s="75" t="s">
        <v>130</v>
      </c>
      <c r="C163" s="76"/>
      <c r="D163" s="76"/>
      <c r="E163" s="95" t="s">
        <v>125</v>
      </c>
      <c r="F163" s="76"/>
      <c r="G163" s="76"/>
      <c r="H163" s="76"/>
      <c r="I163" s="76"/>
      <c r="J163" s="76"/>
      <c r="K163" s="76"/>
      <c r="L163" s="77"/>
      <c r="M163" s="77"/>
      <c r="N163" s="54"/>
      <c r="O163" s="54"/>
      <c r="P163" s="54"/>
      <c r="Q163" s="53"/>
      <c r="R163" s="63"/>
    </row>
    <row r="164" spans="2:18" s="26" customFormat="1" ht="20.149999999999999" customHeight="1">
      <c r="B164" s="42"/>
      <c r="C164" s="22"/>
      <c r="D164" s="22"/>
      <c r="E164" s="22"/>
      <c r="F164" s="22"/>
      <c r="G164" s="22"/>
      <c r="H164" s="22"/>
      <c r="I164" s="22"/>
      <c r="J164" s="22"/>
      <c r="K164" s="22"/>
      <c r="L164" s="43"/>
      <c r="M164" s="43"/>
      <c r="N164" s="23"/>
      <c r="O164" s="23"/>
      <c r="P164" s="23"/>
      <c r="Q164" s="44"/>
      <c r="R164" s="58"/>
    </row>
    <row r="165" spans="2:18" s="26" customFormat="1" ht="20.149999999999999" customHeight="1">
      <c r="B165" s="42" t="s">
        <v>138</v>
      </c>
      <c r="C165" s="22"/>
      <c r="D165" s="22"/>
      <c r="E165" s="22"/>
      <c r="F165" s="41" t="s">
        <v>126</v>
      </c>
      <c r="G165" s="22"/>
      <c r="H165" s="22"/>
      <c r="I165" s="22"/>
      <c r="J165" s="22"/>
      <c r="K165" s="22"/>
      <c r="L165" s="43"/>
      <c r="M165" s="43"/>
      <c r="N165" s="23"/>
      <c r="O165" s="23"/>
      <c r="P165" s="23"/>
      <c r="Q165" s="44"/>
      <c r="R165" s="58"/>
    </row>
    <row r="166" spans="2:18" s="26" customFormat="1" ht="20.149999999999999" customHeight="1">
      <c r="B166" s="42"/>
      <c r="C166" s="22"/>
      <c r="D166" s="22"/>
      <c r="E166" s="22"/>
      <c r="F166" s="22"/>
      <c r="G166" s="22"/>
      <c r="H166" s="22"/>
      <c r="I166" s="22"/>
      <c r="J166" s="22"/>
      <c r="K166" s="22"/>
      <c r="L166" s="43"/>
      <c r="M166" s="43"/>
      <c r="N166" s="23"/>
      <c r="O166" s="23"/>
      <c r="P166" s="23"/>
      <c r="Q166" s="44"/>
      <c r="R166" s="58"/>
    </row>
    <row r="167" spans="2:18" s="26" customFormat="1" ht="20.149999999999999" customHeight="1">
      <c r="B167" s="42"/>
      <c r="C167" s="22"/>
      <c r="D167" s="22"/>
      <c r="E167" s="22"/>
      <c r="F167" s="22"/>
      <c r="G167" s="22" t="s">
        <v>127</v>
      </c>
      <c r="H167" s="22"/>
      <c r="I167" s="22"/>
      <c r="J167" s="22"/>
      <c r="K167" s="22"/>
      <c r="L167" s="43"/>
      <c r="M167" s="43" t="s">
        <v>3</v>
      </c>
      <c r="N167" s="23"/>
      <c r="O167" s="23"/>
      <c r="P167" s="23"/>
      <c r="Q167" s="44"/>
      <c r="R167" s="58"/>
    </row>
    <row r="168" spans="2:18" s="26" customFormat="1" ht="20.149999999999999" customHeight="1">
      <c r="B168" s="42"/>
      <c r="C168" s="22"/>
      <c r="D168" s="22"/>
      <c r="E168" s="22"/>
      <c r="F168" s="22"/>
      <c r="G168" s="22"/>
      <c r="H168" s="22"/>
      <c r="I168" s="22"/>
      <c r="J168" s="22"/>
      <c r="K168" s="22"/>
      <c r="L168" s="43"/>
      <c r="M168" s="43"/>
      <c r="N168" s="23"/>
      <c r="O168" s="23"/>
      <c r="P168" s="23"/>
      <c r="Q168" s="44"/>
      <c r="R168" s="58"/>
    </row>
    <row r="169" spans="2:18" s="26" customFormat="1" ht="20.149999999999999" customHeight="1">
      <c r="B169" s="42"/>
      <c r="C169" s="22"/>
      <c r="D169" s="22"/>
      <c r="E169" s="22"/>
      <c r="F169" s="22"/>
      <c r="G169" s="22" t="s">
        <v>30</v>
      </c>
      <c r="H169" s="22"/>
      <c r="I169" s="22"/>
      <c r="J169" s="22"/>
      <c r="K169" s="22"/>
      <c r="L169" s="43"/>
      <c r="M169" s="43" t="s">
        <v>2</v>
      </c>
      <c r="N169" s="43"/>
      <c r="O169" s="23"/>
      <c r="P169" s="23"/>
      <c r="Q169" s="23"/>
      <c r="R169" s="58"/>
    </row>
    <row r="170" spans="2:18" s="26" customFormat="1" ht="20.149999999999999" customHeight="1">
      <c r="B170" s="42"/>
      <c r="C170" s="22"/>
      <c r="D170" s="22"/>
      <c r="E170" s="22"/>
      <c r="F170" s="22"/>
      <c r="G170" s="22" t="s">
        <v>31</v>
      </c>
      <c r="H170" s="22"/>
      <c r="I170" s="22"/>
      <c r="J170" s="22"/>
      <c r="K170" s="22"/>
      <c r="L170" s="43"/>
      <c r="M170" s="43" t="s">
        <v>2</v>
      </c>
      <c r="N170" s="43"/>
      <c r="O170" s="23"/>
      <c r="P170" s="23"/>
      <c r="Q170" s="23"/>
      <c r="R170" s="58"/>
    </row>
    <row r="171" spans="2:18" s="26" customFormat="1" ht="20.149999999999999" customHeight="1">
      <c r="B171" s="42"/>
      <c r="C171" s="22"/>
      <c r="D171" s="22"/>
      <c r="E171" s="22"/>
      <c r="F171" s="22"/>
      <c r="G171" s="22"/>
      <c r="H171" s="22"/>
      <c r="I171" s="22"/>
      <c r="J171" s="22"/>
      <c r="K171" s="22"/>
      <c r="L171" s="43"/>
      <c r="M171" s="43"/>
      <c r="N171" s="43"/>
      <c r="O171" s="23"/>
      <c r="P171" s="23"/>
      <c r="Q171" s="23"/>
      <c r="R171" s="58"/>
    </row>
    <row r="172" spans="2:18" s="100" customFormat="1" ht="20.149999999999999" customHeight="1">
      <c r="B172" s="96"/>
      <c r="C172" s="66"/>
      <c r="D172" s="66"/>
      <c r="E172" s="66"/>
      <c r="F172" s="66"/>
      <c r="G172" s="65" t="s">
        <v>49</v>
      </c>
      <c r="H172" s="66"/>
      <c r="I172" s="66"/>
      <c r="J172" s="66"/>
      <c r="K172" s="66"/>
      <c r="L172" s="97"/>
      <c r="M172" s="97"/>
      <c r="N172" s="97"/>
      <c r="O172" s="98"/>
      <c r="P172" s="98"/>
      <c r="Q172" s="98"/>
      <c r="R172" s="99"/>
    </row>
    <row r="173" spans="2:18" s="26" customFormat="1" ht="20.149999999999999" customHeight="1">
      <c r="B173" s="42"/>
      <c r="C173" s="22"/>
      <c r="D173" s="22"/>
      <c r="E173" s="22"/>
      <c r="F173" s="22"/>
      <c r="G173" s="22"/>
      <c r="H173" s="22" t="s">
        <v>50</v>
      </c>
      <c r="I173" s="22"/>
      <c r="J173" s="22"/>
      <c r="K173" s="22"/>
      <c r="L173" s="43"/>
      <c r="M173" s="43"/>
      <c r="N173" s="43"/>
      <c r="O173" s="23"/>
      <c r="P173" s="23"/>
      <c r="Q173" s="23"/>
      <c r="R173" s="58"/>
    </row>
    <row r="174" spans="2:18" s="26" customFormat="1" ht="20.149999999999999" customHeight="1">
      <c r="B174" s="42"/>
      <c r="C174" s="22"/>
      <c r="D174" s="22"/>
      <c r="E174" s="22"/>
      <c r="F174" s="22"/>
      <c r="G174" s="22"/>
      <c r="H174" s="22"/>
      <c r="I174" s="22" t="s">
        <v>25</v>
      </c>
      <c r="J174" s="22"/>
      <c r="K174" s="22"/>
      <c r="L174" s="43"/>
      <c r="M174" s="43" t="s">
        <v>2</v>
      </c>
      <c r="N174" s="43"/>
      <c r="O174" s="23"/>
      <c r="P174" s="23"/>
      <c r="Q174" s="23"/>
      <c r="R174" s="58"/>
    </row>
    <row r="175" spans="2:18" s="26" customFormat="1" ht="20.149999999999999" customHeight="1">
      <c r="B175" s="42"/>
      <c r="C175" s="22"/>
      <c r="D175" s="22"/>
      <c r="E175" s="22"/>
      <c r="F175" s="22"/>
      <c r="G175" s="22"/>
      <c r="H175" s="22"/>
      <c r="I175" s="22" t="s">
        <v>32</v>
      </c>
      <c r="J175" s="22"/>
      <c r="K175" s="22"/>
      <c r="L175" s="43"/>
      <c r="M175" s="43" t="s">
        <v>2</v>
      </c>
      <c r="N175" s="43"/>
      <c r="O175" s="23"/>
      <c r="P175" s="23"/>
      <c r="Q175" s="23"/>
      <c r="R175" s="58"/>
    </row>
    <row r="176" spans="2:18" s="26" customFormat="1" ht="20.149999999999999" customHeight="1">
      <c r="B176" s="42"/>
      <c r="C176" s="22"/>
      <c r="D176" s="22"/>
      <c r="E176" s="22"/>
      <c r="F176" s="22"/>
      <c r="G176" s="22"/>
      <c r="H176" s="22"/>
      <c r="I176" s="22" t="s">
        <v>63</v>
      </c>
      <c r="J176" s="22"/>
      <c r="K176" s="22"/>
      <c r="L176" s="43"/>
      <c r="M176" s="43" t="s">
        <v>2</v>
      </c>
      <c r="N176" s="43"/>
      <c r="O176" s="23"/>
      <c r="P176" s="23"/>
      <c r="Q176" s="23"/>
      <c r="R176" s="58"/>
    </row>
    <row r="177" spans="2:18" s="26" customFormat="1" ht="20.149999999999999" customHeight="1">
      <c r="B177" s="42"/>
      <c r="C177" s="22"/>
      <c r="D177" s="22"/>
      <c r="E177" s="22"/>
      <c r="F177" s="22"/>
      <c r="G177" s="22"/>
      <c r="H177" s="22"/>
      <c r="I177" s="22" t="s">
        <v>73</v>
      </c>
      <c r="J177" s="22"/>
      <c r="K177" s="22"/>
      <c r="L177" s="43"/>
      <c r="M177" s="43" t="s">
        <v>2</v>
      </c>
      <c r="N177" s="43"/>
      <c r="O177" s="23"/>
      <c r="P177" s="23"/>
      <c r="Q177" s="23"/>
      <c r="R177" s="58"/>
    </row>
    <row r="178" spans="2:18" s="26" customFormat="1" ht="20.149999999999999" customHeight="1">
      <c r="B178" s="42"/>
      <c r="C178" s="22"/>
      <c r="D178" s="22"/>
      <c r="E178" s="22"/>
      <c r="F178" s="22"/>
      <c r="G178" s="22"/>
      <c r="H178" s="22"/>
      <c r="I178" s="22" t="s">
        <v>26</v>
      </c>
      <c r="J178" s="22"/>
      <c r="K178" s="22"/>
      <c r="L178" s="43"/>
      <c r="M178" s="43" t="s">
        <v>2</v>
      </c>
      <c r="N178" s="43"/>
      <c r="O178" s="23"/>
      <c r="P178" s="23"/>
      <c r="Q178" s="23"/>
      <c r="R178" s="58"/>
    </row>
    <row r="179" spans="2:18" s="26" customFormat="1" ht="20.149999999999999" customHeight="1">
      <c r="B179" s="42"/>
      <c r="C179" s="22"/>
      <c r="D179" s="22"/>
      <c r="E179" s="22"/>
      <c r="F179" s="22"/>
      <c r="G179" s="22"/>
      <c r="H179" s="22"/>
      <c r="I179" s="22" t="s">
        <v>27</v>
      </c>
      <c r="J179" s="22"/>
      <c r="K179" s="22"/>
      <c r="L179" s="43"/>
      <c r="M179" s="43" t="s">
        <v>2</v>
      </c>
      <c r="N179" s="43"/>
      <c r="O179" s="23"/>
      <c r="P179" s="23"/>
      <c r="Q179" s="23"/>
      <c r="R179" s="58"/>
    </row>
    <row r="180" spans="2:18" s="26" customFormat="1" ht="20.149999999999999" customHeight="1">
      <c r="B180" s="42"/>
      <c r="C180" s="22"/>
      <c r="D180" s="22"/>
      <c r="E180" s="22"/>
      <c r="F180" s="22"/>
      <c r="G180" s="22"/>
      <c r="H180" s="22" t="s">
        <v>51</v>
      </c>
      <c r="I180" s="22"/>
      <c r="J180" s="22"/>
      <c r="K180" s="22"/>
      <c r="L180" s="43"/>
      <c r="M180" s="43"/>
      <c r="N180" s="43"/>
      <c r="O180" s="23"/>
      <c r="P180" s="23"/>
      <c r="Q180" s="23"/>
      <c r="R180" s="58"/>
    </row>
    <row r="181" spans="2:18" s="26" customFormat="1" ht="20.149999999999999" customHeight="1">
      <c r="B181" s="42"/>
      <c r="C181" s="22"/>
      <c r="D181" s="22"/>
      <c r="E181" s="22"/>
      <c r="F181" s="22"/>
      <c r="G181" s="22"/>
      <c r="H181" s="22"/>
      <c r="I181" s="22" t="s">
        <v>80</v>
      </c>
      <c r="J181" s="22"/>
      <c r="K181" s="22"/>
      <c r="L181" s="43"/>
      <c r="M181" s="43"/>
      <c r="N181" s="43"/>
      <c r="O181" s="23"/>
      <c r="P181" s="23"/>
      <c r="Q181" s="23"/>
      <c r="R181" s="35"/>
    </row>
    <row r="182" spans="2:18" s="26" customFormat="1" ht="20.149999999999999" customHeight="1">
      <c r="B182" s="42"/>
      <c r="C182" s="22"/>
      <c r="D182" s="22"/>
      <c r="E182" s="22"/>
      <c r="F182" s="22"/>
      <c r="G182" s="22"/>
      <c r="H182" s="22"/>
      <c r="I182" s="22"/>
      <c r="J182" s="22" t="s">
        <v>23</v>
      </c>
      <c r="K182" s="22"/>
      <c r="L182" s="43"/>
      <c r="M182" s="43" t="s">
        <v>4</v>
      </c>
      <c r="N182" s="43"/>
      <c r="O182" s="23"/>
      <c r="P182" s="23"/>
      <c r="Q182" s="23"/>
      <c r="R182" s="35"/>
    </row>
    <row r="183" spans="2:18" s="26" customFormat="1" ht="20.149999999999999" customHeight="1">
      <c r="B183" s="42"/>
      <c r="C183" s="22"/>
      <c r="D183" s="22"/>
      <c r="E183" s="22"/>
      <c r="F183" s="22"/>
      <c r="G183" s="22"/>
      <c r="H183" s="22"/>
      <c r="I183" s="22"/>
      <c r="J183" s="22" t="s">
        <v>23</v>
      </c>
      <c r="K183" s="22"/>
      <c r="L183" s="43"/>
      <c r="M183" s="43" t="s">
        <v>4</v>
      </c>
      <c r="N183" s="43"/>
      <c r="O183" s="23"/>
      <c r="P183" s="23"/>
      <c r="Q183" s="23"/>
      <c r="R183" s="35"/>
    </row>
    <row r="184" spans="2:18" s="26" customFormat="1" ht="20.149999999999999" customHeight="1">
      <c r="B184" s="42"/>
      <c r="C184" s="22"/>
      <c r="D184" s="22"/>
      <c r="E184" s="22"/>
      <c r="F184" s="22"/>
      <c r="G184" s="22"/>
      <c r="H184" s="22"/>
      <c r="I184" s="22"/>
      <c r="J184" s="22" t="s">
        <v>23</v>
      </c>
      <c r="K184" s="22"/>
      <c r="L184" s="43"/>
      <c r="M184" s="43" t="s">
        <v>4</v>
      </c>
      <c r="N184" s="43"/>
      <c r="O184" s="23"/>
      <c r="P184" s="23"/>
      <c r="Q184" s="23"/>
      <c r="R184" s="35"/>
    </row>
    <row r="185" spans="2:18" s="26" customFormat="1" ht="20.149999999999999" customHeight="1">
      <c r="B185" s="42"/>
      <c r="C185" s="22"/>
      <c r="D185" s="22"/>
      <c r="E185" s="22"/>
      <c r="F185" s="22"/>
      <c r="G185" s="22"/>
      <c r="H185" s="22"/>
      <c r="I185" s="22" t="s">
        <v>8</v>
      </c>
      <c r="J185" s="22"/>
      <c r="K185" s="22"/>
      <c r="L185" s="43"/>
      <c r="M185" s="43"/>
      <c r="N185" s="43"/>
      <c r="O185" s="23"/>
      <c r="P185" s="23"/>
      <c r="Q185" s="23"/>
      <c r="R185" s="35"/>
    </row>
    <row r="186" spans="2:18" s="26" customFormat="1" ht="20.149999999999999" customHeight="1">
      <c r="B186" s="42"/>
      <c r="C186" s="22"/>
      <c r="D186" s="22"/>
      <c r="E186" s="22"/>
      <c r="F186" s="22"/>
      <c r="G186" s="22"/>
      <c r="H186" s="22"/>
      <c r="I186" s="22"/>
      <c r="J186" s="22" t="s">
        <v>23</v>
      </c>
      <c r="K186" s="22"/>
      <c r="L186" s="43"/>
      <c r="M186" s="43" t="s">
        <v>4</v>
      </c>
      <c r="N186" s="43"/>
      <c r="O186" s="23"/>
      <c r="P186" s="23"/>
      <c r="Q186" s="23"/>
      <c r="R186" s="58"/>
    </row>
    <row r="187" spans="2:18" s="26" customFormat="1" ht="20.149999999999999" customHeight="1">
      <c r="B187" s="42"/>
      <c r="C187" s="22"/>
      <c r="D187" s="22"/>
      <c r="E187" s="22"/>
      <c r="F187" s="22"/>
      <c r="G187" s="22"/>
      <c r="H187" s="22"/>
      <c r="I187" s="22"/>
      <c r="J187" s="22" t="s">
        <v>23</v>
      </c>
      <c r="K187" s="22"/>
      <c r="L187" s="43"/>
      <c r="M187" s="43" t="s">
        <v>4</v>
      </c>
      <c r="N187" s="43"/>
      <c r="O187" s="23"/>
      <c r="P187" s="23"/>
      <c r="Q187" s="23"/>
      <c r="R187" s="58"/>
    </row>
    <row r="188" spans="2:18" s="26" customFormat="1" ht="20.149999999999999" customHeight="1">
      <c r="B188" s="42"/>
      <c r="C188" s="22"/>
      <c r="D188" s="22"/>
      <c r="E188" s="22"/>
      <c r="F188" s="22"/>
      <c r="G188" s="22"/>
      <c r="H188" s="22"/>
      <c r="I188" s="22"/>
      <c r="J188" s="22" t="s">
        <v>23</v>
      </c>
      <c r="K188" s="22"/>
      <c r="L188" s="43"/>
      <c r="M188" s="43" t="s">
        <v>4</v>
      </c>
      <c r="N188" s="43"/>
      <c r="O188" s="23"/>
      <c r="P188" s="23"/>
      <c r="Q188" s="23"/>
      <c r="R188" s="58"/>
    </row>
    <row r="189" spans="2:18" s="26" customFormat="1" ht="20.149999999999999" customHeight="1">
      <c r="B189" s="42"/>
      <c r="C189" s="22"/>
      <c r="D189" s="22"/>
      <c r="E189" s="22"/>
      <c r="F189" s="22"/>
      <c r="G189" s="22" t="s">
        <v>143</v>
      </c>
      <c r="H189" s="22"/>
      <c r="I189" s="22"/>
      <c r="J189" s="22"/>
      <c r="K189" s="22"/>
      <c r="L189" s="43"/>
      <c r="M189" s="43" t="s">
        <v>3</v>
      </c>
      <c r="N189" s="43"/>
      <c r="O189" s="23"/>
      <c r="P189" s="23"/>
      <c r="Q189" s="23"/>
      <c r="R189" s="58"/>
    </row>
    <row r="190" spans="2:18" s="26" customFormat="1" ht="18">
      <c r="B190" s="42"/>
      <c r="C190" s="22"/>
      <c r="D190" s="22"/>
      <c r="E190" s="22"/>
      <c r="F190" s="22"/>
      <c r="G190" s="22"/>
      <c r="H190" s="22"/>
      <c r="I190" s="22"/>
      <c r="J190" s="22"/>
      <c r="K190" s="22"/>
      <c r="L190" s="43"/>
      <c r="M190" s="43"/>
      <c r="N190" s="43"/>
      <c r="O190" s="23"/>
      <c r="P190" s="23"/>
      <c r="Q190" s="23"/>
      <c r="R190" s="58"/>
    </row>
    <row r="191" spans="2:18" s="26" customFormat="1" ht="20.149999999999999" customHeight="1">
      <c r="B191" s="42" t="s">
        <v>139</v>
      </c>
      <c r="C191" s="22"/>
      <c r="D191" s="22"/>
      <c r="E191" s="22"/>
      <c r="F191" s="41" t="s">
        <v>128</v>
      </c>
      <c r="G191" s="22"/>
      <c r="H191" s="22"/>
      <c r="I191" s="22"/>
      <c r="J191" s="22"/>
      <c r="K191" s="22"/>
      <c r="L191" s="43"/>
      <c r="M191" s="43"/>
      <c r="N191" s="23"/>
      <c r="O191" s="23"/>
      <c r="P191" s="23"/>
      <c r="Q191" s="44"/>
      <c r="R191" s="58"/>
    </row>
    <row r="192" spans="2:18" s="26" customFormat="1" ht="20.149999999999999" customHeight="1">
      <c r="B192" s="42"/>
      <c r="C192" s="22"/>
      <c r="D192" s="22"/>
      <c r="E192" s="22"/>
      <c r="F192" s="22"/>
      <c r="G192" s="22"/>
      <c r="H192" s="22"/>
      <c r="I192" s="22"/>
      <c r="J192" s="22"/>
      <c r="K192" s="22"/>
      <c r="L192" s="43"/>
      <c r="M192" s="43"/>
      <c r="N192" s="43"/>
      <c r="O192" s="23"/>
      <c r="P192" s="23"/>
      <c r="Q192" s="23"/>
      <c r="R192" s="58"/>
    </row>
    <row r="193" spans="2:18" s="26" customFormat="1" ht="20.149999999999999" customHeight="1">
      <c r="B193" s="42"/>
      <c r="C193" s="22"/>
      <c r="D193" s="22"/>
      <c r="E193" s="22"/>
      <c r="F193" s="22"/>
      <c r="G193" s="22" t="s">
        <v>129</v>
      </c>
      <c r="H193" s="22"/>
      <c r="I193" s="22"/>
      <c r="J193" s="22"/>
      <c r="K193" s="22"/>
      <c r="L193" s="43"/>
      <c r="M193" s="43" t="s">
        <v>3</v>
      </c>
      <c r="N193" s="23"/>
      <c r="O193" s="23"/>
      <c r="P193" s="23"/>
      <c r="Q193" s="44"/>
      <c r="R193" s="58"/>
    </row>
    <row r="194" spans="2:18" s="26" customFormat="1" ht="20.149999999999999" customHeight="1">
      <c r="B194" s="42"/>
      <c r="C194" s="22"/>
      <c r="D194" s="22"/>
      <c r="E194" s="22"/>
      <c r="F194" s="22"/>
      <c r="G194" s="22" t="s">
        <v>145</v>
      </c>
      <c r="H194" s="22"/>
      <c r="I194" s="22"/>
      <c r="J194" s="22"/>
      <c r="K194" s="22"/>
      <c r="L194" s="43"/>
      <c r="M194" s="43" t="s">
        <v>2</v>
      </c>
      <c r="N194" s="23"/>
      <c r="O194" s="23"/>
      <c r="P194" s="23"/>
      <c r="Q194" s="44"/>
      <c r="R194" s="58"/>
    </row>
    <row r="195" spans="2:18" s="114" customFormat="1" ht="20.149999999999999" customHeight="1">
      <c r="B195" s="115"/>
      <c r="C195" s="116"/>
      <c r="D195" s="116"/>
      <c r="E195" s="116"/>
      <c r="F195" s="116"/>
      <c r="G195" s="116" t="s">
        <v>146</v>
      </c>
      <c r="H195" s="116"/>
      <c r="I195" s="116"/>
      <c r="J195" s="116"/>
      <c r="K195" s="116"/>
      <c r="L195" s="117"/>
      <c r="M195" s="117" t="s">
        <v>2</v>
      </c>
      <c r="N195" s="118"/>
      <c r="O195" s="118"/>
      <c r="P195" s="118"/>
      <c r="Q195" s="119"/>
      <c r="R195" s="120"/>
    </row>
    <row r="196" spans="2:18" s="26" customFormat="1" ht="20.149999999999999" customHeight="1">
      <c r="B196" s="42"/>
      <c r="C196" s="22"/>
      <c r="D196" s="22"/>
      <c r="E196" s="22"/>
      <c r="F196" s="22"/>
      <c r="G196" s="22"/>
      <c r="H196" s="22"/>
      <c r="I196" s="22"/>
      <c r="J196" s="22"/>
      <c r="K196" s="22"/>
      <c r="L196" s="43"/>
      <c r="M196" s="43"/>
      <c r="N196" s="43"/>
      <c r="O196" s="23"/>
      <c r="P196" s="23"/>
      <c r="Q196" s="23"/>
      <c r="R196" s="58"/>
    </row>
    <row r="197" spans="2:18" s="26" customFormat="1" ht="20.149999999999999" customHeight="1">
      <c r="B197" s="42"/>
      <c r="C197" s="22"/>
      <c r="D197" s="22"/>
      <c r="E197" s="22"/>
      <c r="F197" s="22"/>
      <c r="G197" s="22"/>
      <c r="H197" s="22" t="s">
        <v>64</v>
      </c>
      <c r="I197" s="22"/>
      <c r="J197" s="22"/>
      <c r="K197" s="22"/>
      <c r="L197" s="43"/>
      <c r="M197" s="43"/>
      <c r="N197" s="43"/>
      <c r="O197" s="23"/>
      <c r="P197" s="23"/>
      <c r="Q197" s="23"/>
      <c r="R197" s="58"/>
    </row>
    <row r="198" spans="2:18" s="26" customFormat="1" ht="20.149999999999999" customHeight="1">
      <c r="B198" s="42"/>
      <c r="C198" s="22"/>
      <c r="D198" s="22"/>
      <c r="E198" s="22"/>
      <c r="F198" s="22"/>
      <c r="G198" s="22"/>
      <c r="H198" s="22"/>
      <c r="I198" s="22" t="s">
        <v>23</v>
      </c>
      <c r="J198" s="22"/>
      <c r="K198" s="22"/>
      <c r="L198" s="43"/>
      <c r="M198" s="43" t="s">
        <v>4</v>
      </c>
      <c r="N198" s="43"/>
      <c r="O198" s="23"/>
      <c r="P198" s="23"/>
      <c r="Q198" s="23"/>
      <c r="R198" s="58"/>
    </row>
    <row r="199" spans="2:18" s="26" customFormat="1" ht="20.149999999999999" customHeight="1">
      <c r="B199" s="42"/>
      <c r="C199" s="22"/>
      <c r="D199" s="22"/>
      <c r="E199" s="22"/>
      <c r="F199" s="22"/>
      <c r="G199" s="22"/>
      <c r="H199" s="22"/>
      <c r="I199" s="22" t="s">
        <v>23</v>
      </c>
      <c r="J199" s="22"/>
      <c r="K199" s="22"/>
      <c r="L199" s="43"/>
      <c r="M199" s="43" t="s">
        <v>4</v>
      </c>
      <c r="N199" s="43"/>
      <c r="O199" s="23"/>
      <c r="P199" s="23"/>
      <c r="Q199" s="23"/>
      <c r="R199" s="58"/>
    </row>
    <row r="200" spans="2:18" s="26" customFormat="1" ht="20.149999999999999" customHeight="1">
      <c r="B200" s="42"/>
      <c r="C200" s="22"/>
      <c r="D200" s="22"/>
      <c r="E200" s="22"/>
      <c r="F200" s="22"/>
      <c r="G200" s="22"/>
      <c r="H200" s="22"/>
      <c r="I200" s="22" t="s">
        <v>23</v>
      </c>
      <c r="J200" s="22"/>
      <c r="K200" s="22"/>
      <c r="L200" s="43"/>
      <c r="M200" s="43" t="s">
        <v>4</v>
      </c>
      <c r="N200" s="43"/>
      <c r="O200" s="23"/>
      <c r="P200" s="23"/>
      <c r="Q200" s="23"/>
      <c r="R200" s="58"/>
    </row>
    <row r="201" spans="2:18" s="26" customFormat="1" ht="20.149999999999999" customHeight="1">
      <c r="B201" s="42"/>
      <c r="C201" s="22"/>
      <c r="D201" s="22"/>
      <c r="E201" s="22"/>
      <c r="F201" s="22"/>
      <c r="G201" s="22"/>
      <c r="H201" s="22" t="s">
        <v>8</v>
      </c>
      <c r="I201" s="22"/>
      <c r="J201" s="22"/>
      <c r="K201" s="22"/>
      <c r="L201" s="43"/>
      <c r="M201" s="43" t="s">
        <v>4</v>
      </c>
      <c r="N201" s="43"/>
      <c r="O201" s="23"/>
      <c r="P201" s="23"/>
      <c r="Q201" s="23"/>
      <c r="R201" s="58"/>
    </row>
    <row r="202" spans="2:18" s="26" customFormat="1" ht="20.149999999999999" customHeight="1">
      <c r="B202" s="42"/>
      <c r="C202" s="22"/>
      <c r="D202" s="22"/>
      <c r="E202" s="22"/>
      <c r="F202" s="22"/>
      <c r="G202" s="22"/>
      <c r="H202" s="22" t="s">
        <v>74</v>
      </c>
      <c r="I202" s="22"/>
      <c r="J202" s="22"/>
      <c r="K202" s="22"/>
      <c r="L202" s="43"/>
      <c r="M202" s="43" t="s">
        <v>2</v>
      </c>
      <c r="N202" s="43"/>
      <c r="O202" s="23"/>
      <c r="P202" s="23"/>
      <c r="Q202" s="23"/>
      <c r="R202" s="58"/>
    </row>
    <row r="203" spans="2:18" s="26" customFormat="1" ht="20.149999999999999" customHeight="1">
      <c r="B203" s="42"/>
      <c r="C203" s="22"/>
      <c r="D203" s="22"/>
      <c r="E203" s="22"/>
      <c r="F203" s="22"/>
      <c r="G203" s="22"/>
      <c r="H203" s="22"/>
      <c r="I203" s="22"/>
      <c r="J203" s="22"/>
      <c r="K203" s="22"/>
      <c r="L203" s="43"/>
      <c r="M203" s="43"/>
      <c r="N203" s="43"/>
      <c r="O203" s="23"/>
      <c r="P203" s="23"/>
      <c r="Q203" s="23"/>
      <c r="R203" s="58"/>
    </row>
    <row r="204" spans="2:18" s="52" customFormat="1" ht="20.149999999999999" customHeight="1">
      <c r="B204" s="47"/>
      <c r="C204" s="48"/>
      <c r="D204" s="132" t="str">
        <f>"Sous-total " &amp;E163</f>
        <v>Sous-total PLB_Raccordement sur l'attente eau froide et l'évacuation</v>
      </c>
      <c r="E204" s="132"/>
      <c r="F204" s="132"/>
      <c r="G204" s="132"/>
      <c r="H204" s="132"/>
      <c r="I204" s="132"/>
      <c r="J204" s="132"/>
      <c r="K204" s="132"/>
      <c r="L204" s="133"/>
      <c r="M204" s="49"/>
      <c r="N204" s="50"/>
      <c r="O204" s="50"/>
      <c r="P204" s="50"/>
      <c r="Q204" s="51"/>
      <c r="R204" s="63"/>
    </row>
    <row r="205" spans="2:18" s="26" customFormat="1" ht="20.149999999999999" customHeight="1">
      <c r="B205" s="42"/>
      <c r="C205" s="22"/>
      <c r="D205" s="22"/>
      <c r="E205" s="22"/>
      <c r="F205" s="22"/>
      <c r="G205" s="22"/>
      <c r="H205" s="22"/>
      <c r="I205" s="22"/>
      <c r="J205" s="22"/>
      <c r="K205" s="22"/>
      <c r="L205" s="43"/>
      <c r="M205" s="43"/>
      <c r="N205" s="23"/>
      <c r="O205" s="23"/>
      <c r="P205" s="23"/>
      <c r="Q205" s="44"/>
      <c r="R205" s="58"/>
    </row>
    <row r="206" spans="2:18" s="121" customFormat="1" ht="20.149999999999999" customHeight="1">
      <c r="B206" s="122" t="s">
        <v>133</v>
      </c>
      <c r="C206" s="123"/>
      <c r="D206" s="123"/>
      <c r="E206" s="124" t="s">
        <v>147</v>
      </c>
      <c r="F206" s="123"/>
      <c r="G206" s="123"/>
      <c r="H206" s="123"/>
      <c r="I206" s="123"/>
      <c r="J206" s="123"/>
      <c r="K206" s="123"/>
      <c r="L206" s="125"/>
      <c r="M206" s="125"/>
      <c r="N206" s="126"/>
      <c r="O206" s="126"/>
      <c r="P206" s="126"/>
      <c r="Q206" s="127"/>
      <c r="R206" s="128"/>
    </row>
    <row r="207" spans="2:18" s="114" customFormat="1" ht="20.149999999999999" customHeight="1">
      <c r="B207" s="115"/>
      <c r="C207" s="116"/>
      <c r="D207" s="116"/>
      <c r="E207" s="116"/>
      <c r="F207" s="116"/>
      <c r="G207" s="116"/>
      <c r="H207" s="116"/>
      <c r="I207" s="116"/>
      <c r="J207" s="116"/>
      <c r="K207" s="116"/>
      <c r="L207" s="117"/>
      <c r="M207" s="117"/>
      <c r="N207" s="118"/>
      <c r="O207" s="118"/>
      <c r="P207" s="118"/>
      <c r="Q207" s="119"/>
      <c r="R207" s="120"/>
    </row>
    <row r="208" spans="2:18" s="114" customFormat="1" ht="20.149999999999999" customHeight="1">
      <c r="B208" s="115"/>
      <c r="C208" s="116"/>
      <c r="D208" s="116"/>
      <c r="E208" s="116"/>
      <c r="F208" s="116" t="s">
        <v>148</v>
      </c>
      <c r="G208" s="116"/>
      <c r="H208" s="116"/>
      <c r="I208" s="116"/>
      <c r="J208" s="116"/>
      <c r="K208" s="116"/>
      <c r="L208" s="117"/>
      <c r="M208" s="117" t="s">
        <v>2</v>
      </c>
      <c r="N208" s="118"/>
      <c r="O208" s="118"/>
      <c r="P208" s="118"/>
      <c r="Q208" s="119"/>
      <c r="R208" s="120"/>
    </row>
    <row r="209" spans="2:18" s="26" customFormat="1" ht="20.149999999999999" customHeight="1">
      <c r="B209" s="42"/>
      <c r="C209" s="22"/>
      <c r="D209" s="22"/>
      <c r="E209" s="22"/>
      <c r="F209" s="22"/>
      <c r="G209" s="22"/>
      <c r="H209" s="22"/>
      <c r="I209" s="22"/>
      <c r="J209" s="22"/>
      <c r="K209" s="22"/>
      <c r="L209" s="43"/>
      <c r="M209" s="43"/>
      <c r="N209" s="23"/>
      <c r="O209" s="23"/>
      <c r="P209" s="23"/>
      <c r="Q209" s="44"/>
      <c r="R209" s="58"/>
    </row>
    <row r="210" spans="2:18" s="52" customFormat="1" ht="20.149999999999999" customHeight="1">
      <c r="B210" s="47"/>
      <c r="C210" s="48"/>
      <c r="D210" s="132" t="str">
        <f>"Sous-total " &amp;E206</f>
        <v>Sous-total PLB_Goulotte de protection des fonds précieux</v>
      </c>
      <c r="E210" s="132"/>
      <c r="F210" s="132"/>
      <c r="G210" s="132"/>
      <c r="H210" s="132"/>
      <c r="I210" s="132"/>
      <c r="J210" s="132"/>
      <c r="K210" s="132"/>
      <c r="L210" s="133"/>
      <c r="M210" s="49"/>
      <c r="N210" s="50"/>
      <c r="O210" s="50"/>
      <c r="P210" s="50"/>
      <c r="Q210" s="51"/>
      <c r="R210" s="63"/>
    </row>
    <row r="211" spans="2:18" s="26" customFormat="1" ht="20.149999999999999" customHeight="1">
      <c r="B211" s="42"/>
      <c r="C211" s="22"/>
      <c r="D211" s="22"/>
      <c r="E211" s="22"/>
      <c r="F211" s="22"/>
      <c r="G211" s="22"/>
      <c r="H211" s="22"/>
      <c r="I211" s="22"/>
      <c r="J211" s="22"/>
      <c r="K211" s="22"/>
      <c r="L211" s="43"/>
      <c r="M211" s="43"/>
      <c r="N211" s="23"/>
      <c r="O211" s="23"/>
      <c r="P211" s="23"/>
      <c r="Q211" s="44"/>
      <c r="R211" s="58"/>
    </row>
    <row r="212" spans="2:18" s="52" customFormat="1" ht="20.149999999999999" customHeight="1">
      <c r="B212" s="122" t="s">
        <v>140</v>
      </c>
      <c r="C212" s="76"/>
      <c r="D212" s="76"/>
      <c r="E212" s="95" t="s">
        <v>131</v>
      </c>
      <c r="F212" s="76"/>
      <c r="G212" s="76"/>
      <c r="H212" s="76"/>
      <c r="I212" s="76"/>
      <c r="J212" s="76"/>
      <c r="K212" s="76"/>
      <c r="L212" s="77"/>
      <c r="M212" s="77"/>
      <c r="N212" s="54"/>
      <c r="O212" s="54"/>
      <c r="P212" s="54"/>
      <c r="Q212" s="53"/>
      <c r="R212" s="63"/>
    </row>
    <row r="213" spans="2:18" s="26" customFormat="1" ht="20.149999999999999" customHeight="1">
      <c r="B213" s="42"/>
      <c r="C213" s="22"/>
      <c r="D213" s="22"/>
      <c r="E213" s="22"/>
      <c r="F213" s="22"/>
      <c r="G213" s="22"/>
      <c r="H213" s="22"/>
      <c r="I213" s="22"/>
      <c r="J213" s="22"/>
      <c r="K213" s="22"/>
      <c r="L213" s="43"/>
      <c r="M213" s="43"/>
      <c r="N213" s="23"/>
      <c r="O213" s="23"/>
      <c r="P213" s="23"/>
      <c r="Q213" s="44"/>
      <c r="R213" s="58"/>
    </row>
    <row r="214" spans="2:18" s="26" customFormat="1" ht="20.149999999999999" customHeight="1">
      <c r="B214" s="42"/>
      <c r="C214" s="22"/>
      <c r="D214" s="22"/>
      <c r="E214" s="22"/>
      <c r="F214" s="22" t="s">
        <v>132</v>
      </c>
      <c r="G214" s="22"/>
      <c r="H214" s="22"/>
      <c r="I214" s="22"/>
      <c r="J214" s="22"/>
      <c r="K214" s="22"/>
      <c r="L214" s="43"/>
      <c r="M214" s="43" t="s">
        <v>3</v>
      </c>
      <c r="N214" s="23"/>
      <c r="O214" s="23"/>
      <c r="P214" s="23"/>
      <c r="Q214" s="44"/>
      <c r="R214" s="58"/>
    </row>
    <row r="215" spans="2:18" s="26" customFormat="1" ht="20.149999999999999" customHeight="1">
      <c r="B215" s="42"/>
      <c r="C215" s="22"/>
      <c r="D215" s="22"/>
      <c r="E215" s="22"/>
      <c r="F215" s="22" t="s">
        <v>144</v>
      </c>
      <c r="G215" s="22"/>
      <c r="H215" s="22"/>
      <c r="I215" s="22"/>
      <c r="J215" s="22"/>
      <c r="K215" s="22"/>
      <c r="L215" s="43"/>
      <c r="M215" s="43" t="s">
        <v>3</v>
      </c>
      <c r="N215" s="23"/>
      <c r="O215" s="23"/>
      <c r="P215" s="23"/>
      <c r="Q215" s="44"/>
      <c r="R215" s="58"/>
    </row>
    <row r="216" spans="2:18" s="26" customFormat="1" ht="20.149999999999999" customHeight="1">
      <c r="B216" s="42"/>
      <c r="C216" s="22"/>
      <c r="D216" s="22"/>
      <c r="E216" s="22"/>
      <c r="F216" s="22"/>
      <c r="G216" s="22"/>
      <c r="H216" s="22"/>
      <c r="I216" s="22"/>
      <c r="J216" s="22"/>
      <c r="K216" s="22"/>
      <c r="L216" s="43"/>
      <c r="M216" s="43"/>
      <c r="N216" s="23"/>
      <c r="O216" s="23"/>
      <c r="P216" s="23"/>
      <c r="Q216" s="44"/>
      <c r="R216" s="58"/>
    </row>
    <row r="217" spans="2:18" s="52" customFormat="1" ht="20.149999999999999" customHeight="1">
      <c r="B217" s="47"/>
      <c r="C217" s="48"/>
      <c r="D217" s="132" t="str">
        <f>"Sous-total " &amp;E212</f>
        <v>Sous-total GESTION DES ALARMES</v>
      </c>
      <c r="E217" s="132"/>
      <c r="F217" s="132"/>
      <c r="G217" s="132"/>
      <c r="H217" s="132"/>
      <c r="I217" s="132"/>
      <c r="J217" s="132"/>
      <c r="K217" s="132"/>
      <c r="L217" s="133"/>
      <c r="M217" s="49"/>
      <c r="N217" s="50"/>
      <c r="O217" s="50"/>
      <c r="P217" s="50"/>
      <c r="Q217" s="51"/>
      <c r="R217" s="63"/>
    </row>
    <row r="218" spans="2:18" s="26" customFormat="1" ht="20.149999999999999" customHeight="1">
      <c r="B218" s="42"/>
      <c r="C218" s="22"/>
      <c r="D218" s="22"/>
      <c r="E218" s="22"/>
      <c r="F218" s="22"/>
      <c r="G218" s="22"/>
      <c r="H218" s="22"/>
      <c r="I218" s="22"/>
      <c r="J218" s="22"/>
      <c r="K218" s="22"/>
      <c r="L218" s="43"/>
      <c r="M218" s="43"/>
      <c r="N218" s="23"/>
      <c r="O218" s="23"/>
      <c r="P218" s="23"/>
      <c r="Q218" s="44"/>
      <c r="R218" s="58"/>
    </row>
    <row r="219" spans="2:18" s="52" customFormat="1" ht="20.149999999999999" customHeight="1">
      <c r="B219" s="122" t="s">
        <v>149</v>
      </c>
      <c r="C219" s="76"/>
      <c r="D219" s="76"/>
      <c r="E219" s="95" t="s">
        <v>52</v>
      </c>
      <c r="F219" s="76"/>
      <c r="G219" s="76"/>
      <c r="H219" s="76"/>
      <c r="I219" s="76"/>
      <c r="J219" s="76"/>
      <c r="K219" s="76"/>
      <c r="L219" s="77"/>
      <c r="M219" s="77"/>
      <c r="N219" s="54"/>
      <c r="O219" s="54"/>
      <c r="P219" s="54"/>
      <c r="Q219" s="53"/>
      <c r="R219" s="63"/>
    </row>
    <row r="220" spans="2:18" s="26" customFormat="1" ht="20.149999999999999" customHeight="1">
      <c r="B220" s="115"/>
      <c r="C220" s="22"/>
      <c r="D220" s="22"/>
      <c r="E220" s="22"/>
      <c r="F220" s="22"/>
      <c r="G220" s="22"/>
      <c r="H220" s="22"/>
      <c r="I220" s="22"/>
      <c r="J220" s="22"/>
      <c r="K220" s="22"/>
      <c r="L220" s="43"/>
      <c r="M220" s="43"/>
      <c r="N220" s="23"/>
      <c r="O220" s="23"/>
      <c r="P220" s="23"/>
      <c r="Q220" s="44"/>
      <c r="R220" s="58"/>
    </row>
    <row r="221" spans="2:18" s="26" customFormat="1" ht="20.149999999999999" customHeight="1">
      <c r="B221" s="115" t="s">
        <v>150</v>
      </c>
      <c r="C221" s="22"/>
      <c r="D221" s="22"/>
      <c r="E221" s="22"/>
      <c r="F221" s="41" t="s">
        <v>53</v>
      </c>
      <c r="G221" s="22"/>
      <c r="H221" s="22"/>
      <c r="I221" s="22"/>
      <c r="J221" s="22"/>
      <c r="K221" s="22"/>
      <c r="L221" s="43"/>
      <c r="M221" s="43"/>
      <c r="N221" s="23"/>
      <c r="O221" s="23"/>
      <c r="P221" s="23"/>
      <c r="Q221" s="44"/>
      <c r="R221" s="58"/>
    </row>
    <row r="222" spans="2:18" s="26" customFormat="1" ht="20.149999999999999" customHeight="1">
      <c r="B222" s="115"/>
      <c r="C222" s="22"/>
      <c r="D222" s="22"/>
      <c r="E222" s="22"/>
      <c r="F222" s="22"/>
      <c r="G222" s="22" t="s">
        <v>33</v>
      </c>
      <c r="H222" s="22"/>
      <c r="I222" s="22"/>
      <c r="J222" s="22"/>
      <c r="K222" s="22"/>
      <c r="L222" s="43"/>
      <c r="M222" s="43" t="s">
        <v>2</v>
      </c>
      <c r="N222" s="23"/>
      <c r="O222" s="23"/>
      <c r="P222" s="23"/>
      <c r="Q222" s="44"/>
      <c r="R222" s="58"/>
    </row>
    <row r="223" spans="2:18" s="26" customFormat="1" ht="20.149999999999999" customHeight="1">
      <c r="B223" s="42"/>
      <c r="C223" s="22"/>
      <c r="D223" s="22"/>
      <c r="E223" s="22"/>
      <c r="F223" s="22"/>
      <c r="G223" s="22" t="s">
        <v>34</v>
      </c>
      <c r="H223" s="22"/>
      <c r="I223" s="22"/>
      <c r="J223" s="22"/>
      <c r="K223" s="22"/>
      <c r="L223" s="43"/>
      <c r="M223" s="43" t="s">
        <v>3</v>
      </c>
      <c r="N223" s="23"/>
      <c r="O223" s="23"/>
      <c r="P223" s="23"/>
      <c r="Q223" s="44"/>
      <c r="R223" s="58"/>
    </row>
    <row r="224" spans="2:18" s="26" customFormat="1" ht="20.149999999999999" customHeight="1">
      <c r="B224" s="42"/>
      <c r="C224" s="22"/>
      <c r="D224" s="22"/>
      <c r="E224" s="22"/>
      <c r="F224" s="22"/>
      <c r="G224" s="22" t="s">
        <v>35</v>
      </c>
      <c r="H224" s="22"/>
      <c r="I224" s="22"/>
      <c r="J224" s="22"/>
      <c r="K224" s="22"/>
      <c r="L224" s="43"/>
      <c r="M224" s="43" t="s">
        <v>3</v>
      </c>
      <c r="N224" s="23"/>
      <c r="O224" s="23"/>
      <c r="P224" s="23"/>
      <c r="Q224" s="44"/>
      <c r="R224" s="58"/>
    </row>
    <row r="225" spans="2:18" s="26" customFormat="1" ht="20.149999999999999" customHeight="1">
      <c r="B225" s="42"/>
      <c r="C225" s="22"/>
      <c r="D225" s="22"/>
      <c r="E225" s="22"/>
      <c r="F225" s="22"/>
      <c r="G225" s="22" t="s">
        <v>47</v>
      </c>
      <c r="H225" s="22"/>
      <c r="I225" s="22"/>
      <c r="J225" s="22"/>
      <c r="K225" s="22"/>
      <c r="L225" s="43"/>
      <c r="M225" s="43" t="s">
        <v>5</v>
      </c>
      <c r="N225" s="23"/>
      <c r="O225" s="23"/>
      <c r="P225" s="23"/>
      <c r="Q225" s="44"/>
      <c r="R225" s="58"/>
    </row>
    <row r="226" spans="2:18" s="26" customFormat="1" ht="20.149999999999999" customHeight="1">
      <c r="B226" s="42"/>
      <c r="C226" s="22"/>
      <c r="D226" s="22"/>
      <c r="E226" s="22"/>
      <c r="F226" s="22"/>
      <c r="G226" s="22" t="s">
        <v>54</v>
      </c>
      <c r="H226" s="22"/>
      <c r="I226" s="22"/>
      <c r="J226" s="22"/>
      <c r="K226" s="22"/>
      <c r="L226" s="43"/>
      <c r="M226" s="43"/>
      <c r="N226" s="23"/>
      <c r="O226" s="23"/>
      <c r="P226" s="23"/>
      <c r="Q226" s="44"/>
      <c r="R226" s="58"/>
    </row>
    <row r="227" spans="2:18" s="26" customFormat="1" ht="20.149999999999999" customHeight="1">
      <c r="B227" s="42"/>
      <c r="C227" s="22"/>
      <c r="D227" s="22"/>
      <c r="E227" s="22"/>
      <c r="F227" s="22"/>
      <c r="G227" s="22"/>
      <c r="H227" s="22" t="s">
        <v>36</v>
      </c>
      <c r="I227" s="22"/>
      <c r="J227" s="22"/>
      <c r="K227" s="22"/>
      <c r="L227" s="43"/>
      <c r="M227" s="43" t="s">
        <v>4</v>
      </c>
      <c r="N227" s="23"/>
      <c r="O227" s="23"/>
      <c r="P227" s="23"/>
      <c r="Q227" s="59"/>
      <c r="R227" s="58"/>
    </row>
    <row r="228" spans="2:18" s="26" customFormat="1" ht="20.149999999999999" customHeight="1">
      <c r="B228" s="42"/>
      <c r="C228" s="22"/>
      <c r="D228" s="22"/>
      <c r="E228" s="22"/>
      <c r="F228" s="22"/>
      <c r="G228" s="22"/>
      <c r="H228" s="22" t="s">
        <v>37</v>
      </c>
      <c r="I228" s="22"/>
      <c r="J228" s="22"/>
      <c r="K228" s="22"/>
      <c r="L228" s="43"/>
      <c r="M228" s="43" t="s">
        <v>2</v>
      </c>
      <c r="N228" s="23"/>
      <c r="O228" s="23"/>
      <c r="P228" s="23"/>
      <c r="Q228" s="59"/>
      <c r="R228" s="58"/>
    </row>
    <row r="229" spans="2:18" s="26" customFormat="1" ht="20.149999999999999" customHeight="1">
      <c r="B229" s="42"/>
      <c r="C229" s="22"/>
      <c r="D229" s="22"/>
      <c r="E229" s="22"/>
      <c r="F229" s="22"/>
      <c r="G229" s="22"/>
      <c r="H229" s="22"/>
      <c r="I229" s="22"/>
      <c r="J229" s="22"/>
      <c r="K229" s="22"/>
      <c r="L229" s="43"/>
      <c r="M229" s="43"/>
      <c r="N229" s="23"/>
      <c r="O229" s="23"/>
      <c r="P229" s="23"/>
      <c r="Q229" s="44"/>
      <c r="R229" s="58"/>
    </row>
    <row r="230" spans="2:18" s="52" customFormat="1" ht="20.149999999999999" customHeight="1">
      <c r="B230" s="47"/>
      <c r="C230" s="48"/>
      <c r="D230" s="132" t="str">
        <f>"Sous-total " &amp;E219</f>
        <v>Sous-total ÉLÉCTRICITÉ</v>
      </c>
      <c r="E230" s="132"/>
      <c r="F230" s="132"/>
      <c r="G230" s="132"/>
      <c r="H230" s="132"/>
      <c r="I230" s="132"/>
      <c r="J230" s="132"/>
      <c r="K230" s="132"/>
      <c r="L230" s="133"/>
      <c r="M230" s="49"/>
      <c r="N230" s="50"/>
      <c r="O230" s="50"/>
      <c r="P230" s="50"/>
      <c r="Q230" s="51"/>
      <c r="R230" s="63"/>
    </row>
    <row r="231" spans="2:18" s="26" customFormat="1" ht="20.149999999999999" customHeight="1">
      <c r="B231" s="42"/>
      <c r="C231" s="22"/>
      <c r="D231" s="22"/>
      <c r="E231" s="22"/>
      <c r="F231" s="22"/>
      <c r="G231" s="22"/>
      <c r="H231" s="22"/>
      <c r="I231" s="22"/>
      <c r="J231" s="22"/>
      <c r="K231" s="22"/>
      <c r="L231" s="43"/>
      <c r="M231" s="43"/>
      <c r="N231" s="23"/>
      <c r="O231" s="23"/>
      <c r="P231" s="23"/>
      <c r="Q231" s="44"/>
      <c r="R231" s="58"/>
    </row>
    <row r="232" spans="2:18" s="84" customFormat="1" ht="20.149999999999999" customHeight="1">
      <c r="B232" s="78"/>
      <c r="C232" s="79"/>
      <c r="D232" s="134" t="str">
        <f>"TOTAL " &amp;D65</f>
        <v>TOTAL DESCRIPTIONS DES OUVRAGES</v>
      </c>
      <c r="E232" s="134"/>
      <c r="F232" s="134"/>
      <c r="G232" s="134"/>
      <c r="H232" s="134"/>
      <c r="I232" s="134"/>
      <c r="J232" s="134"/>
      <c r="K232" s="134"/>
      <c r="L232" s="135"/>
      <c r="M232" s="80"/>
      <c r="N232" s="81"/>
      <c r="O232" s="81"/>
      <c r="P232" s="81"/>
      <c r="Q232" s="82"/>
      <c r="R232" s="83"/>
    </row>
    <row r="233" spans="2:18" s="26" customFormat="1" ht="20.149999999999999" customHeight="1">
      <c r="B233" s="42"/>
      <c r="C233" s="22"/>
      <c r="D233" s="22"/>
      <c r="E233" s="22"/>
      <c r="F233" s="22"/>
      <c r="G233" s="22"/>
      <c r="H233" s="22"/>
      <c r="I233" s="22"/>
      <c r="J233" s="22"/>
      <c r="K233" s="22"/>
      <c r="L233" s="43"/>
      <c r="M233" s="43"/>
      <c r="N233" s="23"/>
      <c r="O233" s="23"/>
      <c r="P233" s="23"/>
      <c r="Q233" s="44"/>
      <c r="R233" s="58"/>
    </row>
    <row r="234" spans="2:18" s="26" customFormat="1" ht="11.5" customHeight="1" thickBot="1">
      <c r="B234" s="31"/>
      <c r="C234" s="32"/>
      <c r="D234" s="32"/>
      <c r="E234" s="32"/>
      <c r="F234" s="32"/>
      <c r="G234" s="32"/>
      <c r="H234" s="32"/>
      <c r="I234" s="32"/>
      <c r="J234" s="32"/>
      <c r="K234" s="32"/>
      <c r="L234" s="33"/>
      <c r="M234" s="33"/>
      <c r="N234" s="30"/>
      <c r="O234" s="34"/>
      <c r="P234" s="34"/>
      <c r="Q234" s="24"/>
      <c r="R234" s="58"/>
    </row>
    <row r="235" spans="2:18" s="28" customFormat="1" ht="6" customHeight="1" thickBot="1">
      <c r="B235" s="38"/>
      <c r="C235" s="38"/>
      <c r="D235" s="38"/>
      <c r="E235" s="27"/>
      <c r="F235" s="27"/>
      <c r="G235" s="27"/>
      <c r="H235" s="27"/>
      <c r="I235" s="27"/>
      <c r="J235" s="27"/>
      <c r="K235" s="27"/>
      <c r="L235" s="39"/>
      <c r="N235" s="29"/>
      <c r="Q235" s="29"/>
      <c r="R235" s="60"/>
    </row>
    <row r="236" spans="2:18" s="52" customFormat="1" ht="30.75" customHeight="1" thickBot="1">
      <c r="B236" s="91" t="s">
        <v>58</v>
      </c>
      <c r="C236" s="28"/>
      <c r="D236" s="28"/>
      <c r="E236" s="28"/>
      <c r="F236" s="28"/>
      <c r="G236" s="28"/>
      <c r="H236" s="28"/>
      <c r="I236" s="28"/>
      <c r="J236" s="28"/>
      <c r="K236" s="28"/>
      <c r="L236" s="88" t="s">
        <v>55</v>
      </c>
      <c r="M236" s="61"/>
      <c r="N236" s="89"/>
      <c r="O236" s="62"/>
      <c r="P236" s="62"/>
      <c r="Q236" s="62"/>
      <c r="R236" s="63"/>
    </row>
    <row r="237" spans="2:18" s="37" customFormat="1" ht="6.75" customHeight="1" thickBot="1">
      <c r="B237" s="92"/>
      <c r="C237" s="26"/>
      <c r="D237" s="26"/>
      <c r="E237" s="35"/>
      <c r="F237" s="35"/>
      <c r="G237" s="35"/>
      <c r="H237" s="35"/>
      <c r="I237" s="35"/>
      <c r="J237" s="35"/>
      <c r="K237" s="35"/>
      <c r="L237" s="36"/>
      <c r="M237" s="36"/>
      <c r="N237" s="25"/>
      <c r="O237" s="25"/>
      <c r="P237" s="25"/>
      <c r="Q237" s="25"/>
      <c r="R237" s="64"/>
    </row>
    <row r="238" spans="2:18" s="52" customFormat="1" ht="30.75" customHeight="1" thickBot="1">
      <c r="B238" s="91" t="s">
        <v>59</v>
      </c>
      <c r="C238" s="28"/>
      <c r="D238" s="28"/>
      <c r="E238" s="28"/>
      <c r="F238" s="28"/>
      <c r="G238" s="28"/>
      <c r="H238" s="28"/>
      <c r="I238" s="28"/>
      <c r="J238" s="28"/>
      <c r="K238" s="28"/>
      <c r="L238" s="90" t="s">
        <v>57</v>
      </c>
      <c r="M238" s="61"/>
      <c r="N238" s="89"/>
      <c r="O238" s="85"/>
      <c r="P238" s="85"/>
      <c r="Q238" s="85"/>
      <c r="R238" s="86"/>
    </row>
    <row r="239" spans="2:18" s="37" customFormat="1" ht="6.75" customHeight="1" thickBot="1">
      <c r="B239" s="93"/>
      <c r="C239" s="26"/>
      <c r="D239" s="26"/>
      <c r="E239" s="26"/>
      <c r="F239" s="26"/>
      <c r="G239" s="26"/>
      <c r="H239" s="26"/>
      <c r="I239" s="26"/>
      <c r="J239" s="26"/>
      <c r="K239" s="26"/>
      <c r="L239" s="36"/>
      <c r="M239" s="36"/>
      <c r="N239" s="25"/>
      <c r="O239" s="25"/>
      <c r="P239" s="25"/>
      <c r="Q239" s="25"/>
      <c r="R239" s="87"/>
    </row>
    <row r="240" spans="2:18" s="52" customFormat="1" ht="30.75" customHeight="1" thickBot="1">
      <c r="B240" s="91" t="s">
        <v>60</v>
      </c>
      <c r="C240" s="28"/>
      <c r="D240" s="28"/>
      <c r="E240" s="28"/>
      <c r="F240" s="28"/>
      <c r="G240" s="28"/>
      <c r="H240" s="28"/>
      <c r="I240" s="28"/>
      <c r="J240" s="28"/>
      <c r="K240" s="28"/>
      <c r="L240" s="90" t="s">
        <v>56</v>
      </c>
      <c r="M240" s="61"/>
      <c r="N240" s="89"/>
      <c r="O240" s="85"/>
      <c r="P240" s="85"/>
      <c r="Q240" s="85"/>
      <c r="R240" s="86"/>
    </row>
    <row r="241" spans="2:18" s="28" customFormat="1" ht="18">
      <c r="B241" s="94" t="s">
        <v>61</v>
      </c>
      <c r="N241" s="45"/>
      <c r="O241" s="45"/>
      <c r="P241" s="45"/>
      <c r="Q241" s="45"/>
      <c r="R241" s="60"/>
    </row>
    <row r="242" spans="2:18" s="28" customFormat="1" ht="18">
      <c r="N242" s="45"/>
      <c r="Q242" s="45"/>
      <c r="R242" s="60"/>
    </row>
    <row r="243" spans="2:18" s="28" customFormat="1" ht="18">
      <c r="N243" s="45"/>
      <c r="Q243" s="45"/>
      <c r="R243" s="60"/>
    </row>
    <row r="244" spans="2:18" s="28" customFormat="1" ht="18">
      <c r="N244" s="45"/>
      <c r="Q244" s="45"/>
      <c r="R244" s="60"/>
    </row>
    <row r="245" spans="2:18" s="28" customFormat="1" ht="18">
      <c r="N245" s="45"/>
      <c r="Q245" s="45"/>
      <c r="R245" s="60"/>
    </row>
    <row r="246" spans="2:18" s="28" customFormat="1" ht="18">
      <c r="N246" s="45"/>
      <c r="Q246" s="45"/>
      <c r="R246" s="60"/>
    </row>
    <row r="247" spans="2:18" s="28" customFormat="1" ht="18">
      <c r="N247" s="45"/>
      <c r="Q247" s="45"/>
      <c r="R247" s="60"/>
    </row>
    <row r="248" spans="2:18" s="28" customFormat="1" ht="18">
      <c r="N248" s="45"/>
      <c r="Q248" s="45"/>
      <c r="R248" s="60"/>
    </row>
    <row r="249" spans="2:18" s="28" customFormat="1" ht="18">
      <c r="N249" s="45"/>
      <c r="Q249" s="45"/>
      <c r="R249" s="60"/>
    </row>
    <row r="250" spans="2:18" s="28" customFormat="1" ht="18">
      <c r="N250" s="45"/>
      <c r="Q250" s="45"/>
      <c r="R250" s="60"/>
    </row>
    <row r="251" spans="2:18" s="28" customFormat="1" ht="18">
      <c r="N251" s="45"/>
      <c r="Q251" s="45"/>
      <c r="R251" s="60"/>
    </row>
    <row r="252" spans="2:18" s="28" customFormat="1" ht="18">
      <c r="N252" s="45"/>
      <c r="Q252" s="45"/>
      <c r="R252" s="60"/>
    </row>
    <row r="253" spans="2:18" s="28" customFormat="1" ht="18">
      <c r="N253" s="45"/>
      <c r="Q253" s="45"/>
      <c r="R253" s="60"/>
    </row>
    <row r="254" spans="2:18">
      <c r="N254" s="45"/>
      <c r="Q254" s="45"/>
    </row>
    <row r="255" spans="2:18">
      <c r="N255" s="45"/>
      <c r="Q255" s="45"/>
    </row>
    <row r="256" spans="2:18">
      <c r="N256" s="45"/>
      <c r="Q256" s="45"/>
    </row>
    <row r="257" spans="14:17">
      <c r="N257" s="45"/>
      <c r="Q257" s="45"/>
    </row>
    <row r="258" spans="14:17">
      <c r="N258" s="45"/>
      <c r="Q258" s="45"/>
    </row>
    <row r="259" spans="14:17">
      <c r="N259" s="45"/>
      <c r="Q259" s="45"/>
    </row>
    <row r="260" spans="14:17">
      <c r="N260" s="45"/>
      <c r="Q260" s="45"/>
    </row>
    <row r="261" spans="14:17">
      <c r="N261" s="45"/>
      <c r="Q261" s="45"/>
    </row>
    <row r="262" spans="14:17">
      <c r="N262" s="45"/>
      <c r="Q262" s="45"/>
    </row>
    <row r="263" spans="14:17">
      <c r="N263" s="45"/>
      <c r="Q263" s="45"/>
    </row>
    <row r="264" spans="14:17">
      <c r="N264" s="45"/>
      <c r="Q264" s="45"/>
    </row>
    <row r="265" spans="14:17">
      <c r="N265" s="45"/>
      <c r="Q265" s="45"/>
    </row>
    <row r="266" spans="14:17">
      <c r="N266" s="45"/>
      <c r="Q266" s="45"/>
    </row>
    <row r="267" spans="14:17">
      <c r="N267" s="45"/>
      <c r="Q267" s="45"/>
    </row>
    <row r="268" spans="14:17">
      <c r="N268" s="45"/>
      <c r="Q268" s="45"/>
    </row>
    <row r="269" spans="14:17">
      <c r="N269" s="45"/>
      <c r="Q269" s="45"/>
    </row>
    <row r="270" spans="14:17">
      <c r="N270" s="45"/>
      <c r="Q270" s="45"/>
    </row>
    <row r="271" spans="14:17">
      <c r="N271" s="45"/>
      <c r="Q271" s="45"/>
    </row>
    <row r="272" spans="14:17">
      <c r="N272" s="45"/>
      <c r="Q272" s="45"/>
    </row>
    <row r="273" spans="14:17">
      <c r="N273" s="45"/>
      <c r="Q273" s="45"/>
    </row>
    <row r="274" spans="14:17">
      <c r="N274" s="45"/>
      <c r="Q274" s="45"/>
    </row>
    <row r="275" spans="14:17">
      <c r="N275" s="45"/>
      <c r="Q275" s="45"/>
    </row>
    <row r="276" spans="14:17">
      <c r="N276" s="45"/>
      <c r="Q276" s="45"/>
    </row>
    <row r="277" spans="14:17">
      <c r="N277" s="45"/>
      <c r="Q277" s="45"/>
    </row>
    <row r="278" spans="14:17">
      <c r="N278" s="45"/>
      <c r="Q278" s="45"/>
    </row>
    <row r="279" spans="14:17">
      <c r="N279" s="45"/>
      <c r="Q279" s="45"/>
    </row>
    <row r="280" spans="14:17">
      <c r="N280" s="45"/>
      <c r="Q280" s="45"/>
    </row>
    <row r="281" spans="14:17">
      <c r="N281" s="45"/>
      <c r="Q281" s="45"/>
    </row>
    <row r="282" spans="14:17">
      <c r="N282" s="45"/>
      <c r="Q282" s="45"/>
    </row>
    <row r="283" spans="14:17">
      <c r="N283" s="45"/>
      <c r="Q283" s="45"/>
    </row>
    <row r="284" spans="14:17">
      <c r="N284" s="45"/>
      <c r="Q284" s="45"/>
    </row>
    <row r="285" spans="14:17">
      <c r="N285" s="45"/>
      <c r="Q285" s="45"/>
    </row>
    <row r="286" spans="14:17">
      <c r="N286" s="45"/>
      <c r="Q286" s="45"/>
    </row>
    <row r="287" spans="14:17">
      <c r="N287" s="45"/>
      <c r="Q287" s="45"/>
    </row>
    <row r="288" spans="14:17">
      <c r="N288" s="45"/>
      <c r="Q288" s="45"/>
    </row>
    <row r="289" spans="14:17">
      <c r="N289" s="45"/>
      <c r="Q289" s="45"/>
    </row>
    <row r="290" spans="14:17">
      <c r="N290" s="45"/>
      <c r="Q290" s="45"/>
    </row>
    <row r="291" spans="14:17">
      <c r="N291" s="45"/>
      <c r="Q291" s="45"/>
    </row>
    <row r="292" spans="14:17">
      <c r="N292" s="45"/>
      <c r="Q292" s="45"/>
    </row>
    <row r="293" spans="14:17">
      <c r="N293" s="45"/>
      <c r="Q293" s="45"/>
    </row>
    <row r="294" spans="14:17">
      <c r="N294" s="45"/>
      <c r="Q294" s="45"/>
    </row>
    <row r="295" spans="14:17">
      <c r="N295" s="45"/>
      <c r="Q295" s="45"/>
    </row>
    <row r="296" spans="14:17">
      <c r="N296" s="45"/>
      <c r="Q296" s="45"/>
    </row>
    <row r="297" spans="14:17">
      <c r="N297" s="45"/>
      <c r="Q297" s="45"/>
    </row>
    <row r="298" spans="14:17">
      <c r="N298" s="45"/>
      <c r="Q298" s="45"/>
    </row>
    <row r="299" spans="14:17">
      <c r="N299" s="45"/>
      <c r="Q299" s="45"/>
    </row>
    <row r="300" spans="14:17">
      <c r="N300" s="45"/>
      <c r="Q300" s="45"/>
    </row>
    <row r="301" spans="14:17">
      <c r="N301" s="45"/>
      <c r="Q301" s="45"/>
    </row>
    <row r="302" spans="14:17">
      <c r="N302" s="45"/>
      <c r="Q302" s="45"/>
    </row>
    <row r="303" spans="14:17">
      <c r="N303" s="45"/>
      <c r="Q303" s="45"/>
    </row>
    <row r="304" spans="14:17">
      <c r="N304" s="45"/>
      <c r="Q304" s="45"/>
    </row>
    <row r="305" spans="14:17">
      <c r="N305" s="45"/>
      <c r="Q305" s="45"/>
    </row>
    <row r="306" spans="14:17">
      <c r="N306" s="45"/>
      <c r="Q306" s="45"/>
    </row>
    <row r="307" spans="14:17">
      <c r="N307" s="45"/>
      <c r="Q307" s="45"/>
    </row>
    <row r="308" spans="14:17">
      <c r="N308" s="45"/>
      <c r="Q308" s="45"/>
    </row>
    <row r="309" spans="14:17">
      <c r="N309" s="45"/>
      <c r="Q309" s="45"/>
    </row>
    <row r="310" spans="14:17">
      <c r="N310" s="45"/>
      <c r="Q310" s="45"/>
    </row>
    <row r="311" spans="14:17">
      <c r="N311" s="45"/>
      <c r="Q311" s="45"/>
    </row>
    <row r="312" spans="14:17">
      <c r="N312" s="45"/>
      <c r="Q312" s="45"/>
    </row>
    <row r="313" spans="14:17">
      <c r="N313" s="45"/>
      <c r="Q313" s="45"/>
    </row>
    <row r="314" spans="14:17">
      <c r="N314" s="45"/>
      <c r="Q314" s="45"/>
    </row>
    <row r="315" spans="14:17">
      <c r="N315" s="45"/>
      <c r="Q315" s="45"/>
    </row>
    <row r="316" spans="14:17">
      <c r="N316" s="45"/>
      <c r="Q316" s="45"/>
    </row>
    <row r="317" spans="14:17">
      <c r="N317" s="45"/>
      <c r="Q317" s="45"/>
    </row>
    <row r="318" spans="14:17">
      <c r="N318" s="45"/>
      <c r="Q318" s="45"/>
    </row>
    <row r="319" spans="14:17">
      <c r="N319" s="45"/>
      <c r="Q319" s="45"/>
    </row>
    <row r="320" spans="14:17">
      <c r="N320" s="45"/>
      <c r="Q320" s="45"/>
    </row>
    <row r="321" spans="14:17">
      <c r="N321" s="45"/>
      <c r="Q321" s="45"/>
    </row>
    <row r="322" spans="14:17">
      <c r="N322" s="45"/>
      <c r="Q322" s="45"/>
    </row>
    <row r="323" spans="14:17">
      <c r="N323" s="45"/>
      <c r="Q323" s="45"/>
    </row>
    <row r="324" spans="14:17">
      <c r="N324" s="45"/>
      <c r="Q324" s="45"/>
    </row>
    <row r="325" spans="14:17">
      <c r="N325" s="45"/>
      <c r="Q325" s="45"/>
    </row>
    <row r="326" spans="14:17">
      <c r="N326" s="45"/>
      <c r="Q326" s="45"/>
    </row>
    <row r="327" spans="14:17">
      <c r="N327" s="45"/>
      <c r="Q327" s="45"/>
    </row>
    <row r="328" spans="14:17">
      <c r="N328" s="45"/>
      <c r="Q328" s="45"/>
    </row>
    <row r="329" spans="14:17">
      <c r="N329" s="45"/>
      <c r="Q329" s="45"/>
    </row>
    <row r="330" spans="14:17">
      <c r="N330" s="45"/>
      <c r="Q330" s="45"/>
    </row>
    <row r="331" spans="14:17">
      <c r="N331" s="45"/>
      <c r="Q331" s="45"/>
    </row>
    <row r="332" spans="14:17">
      <c r="N332" s="45"/>
      <c r="Q332" s="45"/>
    </row>
    <row r="333" spans="14:17">
      <c r="N333" s="45"/>
      <c r="Q333" s="45"/>
    </row>
    <row r="334" spans="14:17">
      <c r="N334" s="45"/>
      <c r="Q334" s="45"/>
    </row>
    <row r="335" spans="14:17">
      <c r="N335" s="45"/>
      <c r="Q335" s="45"/>
    </row>
    <row r="336" spans="14:17">
      <c r="N336" s="45"/>
      <c r="Q336" s="45"/>
    </row>
    <row r="337" spans="14:17">
      <c r="N337" s="45"/>
      <c r="Q337" s="45"/>
    </row>
    <row r="338" spans="14:17">
      <c r="N338" s="45"/>
      <c r="Q338" s="45"/>
    </row>
    <row r="339" spans="14:17">
      <c r="N339" s="45"/>
      <c r="Q339" s="45"/>
    </row>
    <row r="340" spans="14:17">
      <c r="N340" s="45"/>
      <c r="Q340" s="45"/>
    </row>
    <row r="341" spans="14:17">
      <c r="N341" s="45"/>
      <c r="Q341" s="45"/>
    </row>
    <row r="342" spans="14:17">
      <c r="N342" s="45"/>
      <c r="Q342" s="45"/>
    </row>
    <row r="343" spans="14:17">
      <c r="N343" s="45"/>
      <c r="Q343" s="45"/>
    </row>
    <row r="344" spans="14:17">
      <c r="N344" s="45"/>
      <c r="Q344" s="45"/>
    </row>
    <row r="345" spans="14:17">
      <c r="N345" s="45"/>
      <c r="Q345" s="45"/>
    </row>
    <row r="346" spans="14:17">
      <c r="N346" s="45"/>
      <c r="Q346" s="45"/>
    </row>
    <row r="347" spans="14:17">
      <c r="N347" s="45"/>
      <c r="Q347" s="45"/>
    </row>
    <row r="348" spans="14:17">
      <c r="N348" s="45"/>
      <c r="Q348" s="45"/>
    </row>
    <row r="349" spans="14:17">
      <c r="N349" s="45"/>
      <c r="Q349" s="45"/>
    </row>
    <row r="350" spans="14:17">
      <c r="N350" s="45"/>
      <c r="Q350" s="45"/>
    </row>
    <row r="351" spans="14:17">
      <c r="N351" s="45"/>
      <c r="Q351" s="45"/>
    </row>
    <row r="352" spans="14:17">
      <c r="N352" s="45"/>
      <c r="Q352" s="45"/>
    </row>
    <row r="353" spans="14:17">
      <c r="N353" s="45"/>
      <c r="Q353" s="45"/>
    </row>
    <row r="354" spans="14:17">
      <c r="N354" s="45"/>
      <c r="Q354" s="45"/>
    </row>
    <row r="355" spans="14:17">
      <c r="N355" s="45"/>
      <c r="Q355" s="45"/>
    </row>
    <row r="356" spans="14:17">
      <c r="N356" s="45"/>
      <c r="Q356" s="45"/>
    </row>
    <row r="357" spans="14:17">
      <c r="N357" s="45"/>
      <c r="Q357" s="45"/>
    </row>
    <row r="358" spans="14:17">
      <c r="N358" s="45"/>
      <c r="Q358" s="45"/>
    </row>
    <row r="359" spans="14:17">
      <c r="N359" s="45"/>
      <c r="Q359" s="45"/>
    </row>
    <row r="360" spans="14:17">
      <c r="N360" s="45"/>
      <c r="Q360" s="45"/>
    </row>
    <row r="361" spans="14:17">
      <c r="N361" s="45"/>
      <c r="Q361" s="45"/>
    </row>
    <row r="362" spans="14:17">
      <c r="N362" s="45"/>
      <c r="Q362" s="45"/>
    </row>
    <row r="363" spans="14:17">
      <c r="N363" s="45"/>
      <c r="Q363" s="45"/>
    </row>
    <row r="364" spans="14:17">
      <c r="N364" s="45"/>
      <c r="Q364" s="45"/>
    </row>
    <row r="365" spans="14:17">
      <c r="N365" s="45"/>
      <c r="Q365" s="45"/>
    </row>
    <row r="366" spans="14:17">
      <c r="N366" s="45"/>
      <c r="Q366" s="45"/>
    </row>
    <row r="367" spans="14:17">
      <c r="N367" s="45"/>
      <c r="Q367" s="45"/>
    </row>
    <row r="368" spans="14:17">
      <c r="N368" s="45"/>
      <c r="Q368" s="45"/>
    </row>
    <row r="369" spans="14:17">
      <c r="N369" s="45"/>
      <c r="Q369" s="45"/>
    </row>
    <row r="370" spans="14:17">
      <c r="N370" s="45"/>
      <c r="Q370" s="45"/>
    </row>
    <row r="371" spans="14:17">
      <c r="N371" s="45"/>
      <c r="Q371" s="45"/>
    </row>
    <row r="372" spans="14:17">
      <c r="N372" s="45"/>
      <c r="Q372" s="45"/>
    </row>
    <row r="373" spans="14:17">
      <c r="N373" s="45"/>
      <c r="Q373" s="45"/>
    </row>
    <row r="374" spans="14:17">
      <c r="N374" s="45"/>
      <c r="Q374" s="45"/>
    </row>
    <row r="375" spans="14:17">
      <c r="N375" s="45"/>
      <c r="Q375" s="45"/>
    </row>
    <row r="376" spans="14:17">
      <c r="N376" s="45"/>
      <c r="Q376" s="45"/>
    </row>
    <row r="377" spans="14:17">
      <c r="N377" s="45"/>
      <c r="Q377" s="45"/>
    </row>
    <row r="378" spans="14:17">
      <c r="N378" s="45"/>
      <c r="Q378" s="45"/>
    </row>
    <row r="379" spans="14:17">
      <c r="N379" s="45"/>
      <c r="Q379" s="45"/>
    </row>
    <row r="380" spans="14:17">
      <c r="N380" s="45"/>
      <c r="Q380" s="45"/>
    </row>
    <row r="381" spans="14:17">
      <c r="N381" s="45"/>
      <c r="Q381" s="45"/>
    </row>
    <row r="382" spans="14:17">
      <c r="N382" s="45"/>
      <c r="Q382" s="45"/>
    </row>
    <row r="383" spans="14:17">
      <c r="N383" s="45"/>
      <c r="Q383" s="45"/>
    </row>
    <row r="384" spans="14:17">
      <c r="N384" s="45"/>
      <c r="Q384" s="45"/>
    </row>
    <row r="385" spans="14:17">
      <c r="N385" s="45"/>
      <c r="Q385" s="45"/>
    </row>
    <row r="386" spans="14:17">
      <c r="N386" s="45"/>
      <c r="Q386" s="45"/>
    </row>
    <row r="387" spans="14:17">
      <c r="N387" s="45"/>
      <c r="Q387" s="45"/>
    </row>
    <row r="388" spans="14:17">
      <c r="N388" s="45"/>
      <c r="Q388" s="45"/>
    </row>
    <row r="389" spans="14:17">
      <c r="N389" s="45"/>
      <c r="Q389" s="45"/>
    </row>
    <row r="390" spans="14:17">
      <c r="N390" s="45"/>
      <c r="Q390" s="45"/>
    </row>
    <row r="391" spans="14:17">
      <c r="N391" s="45"/>
      <c r="Q391" s="45"/>
    </row>
    <row r="392" spans="14:17">
      <c r="N392" s="45"/>
      <c r="Q392" s="45"/>
    </row>
    <row r="393" spans="14:17">
      <c r="N393" s="45"/>
      <c r="Q393" s="45"/>
    </row>
    <row r="394" spans="14:17">
      <c r="N394" s="45"/>
      <c r="Q394" s="45"/>
    </row>
    <row r="395" spans="14:17">
      <c r="N395" s="45"/>
      <c r="Q395" s="45"/>
    </row>
    <row r="396" spans="14:17">
      <c r="N396" s="45"/>
      <c r="Q396" s="45"/>
    </row>
    <row r="397" spans="14:17">
      <c r="N397" s="45"/>
      <c r="Q397" s="45"/>
    </row>
    <row r="398" spans="14:17">
      <c r="N398" s="45"/>
      <c r="Q398" s="45"/>
    </row>
    <row r="399" spans="14:17">
      <c r="N399" s="45"/>
      <c r="Q399" s="45"/>
    </row>
    <row r="400" spans="14:17">
      <c r="N400" s="45"/>
      <c r="Q400" s="45"/>
    </row>
    <row r="401" spans="14:17">
      <c r="N401" s="45"/>
      <c r="Q401" s="45"/>
    </row>
    <row r="402" spans="14:17">
      <c r="N402" s="45"/>
      <c r="Q402" s="45"/>
    </row>
    <row r="403" spans="14:17">
      <c r="N403" s="45"/>
      <c r="Q403" s="45"/>
    </row>
    <row r="404" spans="14:17">
      <c r="N404" s="45"/>
      <c r="Q404" s="45"/>
    </row>
    <row r="405" spans="14:17">
      <c r="N405" s="45"/>
      <c r="Q405" s="45"/>
    </row>
    <row r="406" spans="14:17">
      <c r="N406" s="45"/>
      <c r="Q406" s="45"/>
    </row>
    <row r="407" spans="14:17">
      <c r="N407" s="45"/>
      <c r="Q407" s="45"/>
    </row>
    <row r="408" spans="14:17">
      <c r="N408" s="45"/>
      <c r="Q408" s="45"/>
    </row>
    <row r="409" spans="14:17">
      <c r="N409" s="45"/>
      <c r="Q409" s="45"/>
    </row>
    <row r="410" spans="14:17">
      <c r="N410" s="45"/>
      <c r="Q410" s="45"/>
    </row>
    <row r="411" spans="14:17">
      <c r="N411" s="45"/>
      <c r="Q411" s="45"/>
    </row>
    <row r="412" spans="14:17">
      <c r="N412" s="45"/>
      <c r="Q412" s="45"/>
    </row>
    <row r="413" spans="14:17">
      <c r="N413" s="45"/>
      <c r="Q413" s="45"/>
    </row>
    <row r="414" spans="14:17">
      <c r="N414" s="45"/>
      <c r="Q414" s="45"/>
    </row>
    <row r="415" spans="14:17">
      <c r="N415" s="45"/>
      <c r="Q415" s="45"/>
    </row>
    <row r="416" spans="14:17">
      <c r="N416" s="45"/>
      <c r="Q416" s="45"/>
    </row>
    <row r="417" spans="14:17">
      <c r="N417" s="45"/>
      <c r="Q417" s="45"/>
    </row>
    <row r="418" spans="14:17">
      <c r="N418" s="45"/>
      <c r="Q418" s="45"/>
    </row>
    <row r="419" spans="14:17">
      <c r="N419" s="45"/>
      <c r="Q419" s="45"/>
    </row>
    <row r="420" spans="14:17">
      <c r="N420" s="45"/>
      <c r="Q420" s="45"/>
    </row>
    <row r="421" spans="14:17">
      <c r="N421" s="45"/>
      <c r="Q421" s="45"/>
    </row>
    <row r="422" spans="14:17">
      <c r="N422" s="45"/>
      <c r="Q422" s="45"/>
    </row>
    <row r="423" spans="14:17">
      <c r="N423" s="45"/>
      <c r="Q423" s="45"/>
    </row>
    <row r="424" spans="14:17">
      <c r="N424" s="45"/>
      <c r="Q424" s="45"/>
    </row>
    <row r="425" spans="14:17">
      <c r="N425" s="45"/>
      <c r="Q425" s="45"/>
    </row>
    <row r="426" spans="14:17">
      <c r="N426" s="45"/>
      <c r="Q426" s="45"/>
    </row>
    <row r="427" spans="14:17">
      <c r="N427" s="45"/>
      <c r="Q427" s="45"/>
    </row>
    <row r="428" spans="14:17">
      <c r="N428" s="45"/>
      <c r="Q428" s="45"/>
    </row>
    <row r="429" spans="14:17">
      <c r="N429" s="45"/>
      <c r="Q429" s="45"/>
    </row>
    <row r="430" spans="14:17">
      <c r="N430" s="45"/>
      <c r="Q430" s="45"/>
    </row>
    <row r="431" spans="14:17">
      <c r="N431" s="45"/>
      <c r="Q431" s="45"/>
    </row>
    <row r="432" spans="14:17">
      <c r="N432" s="45"/>
      <c r="Q432" s="45"/>
    </row>
    <row r="433" spans="14:17">
      <c r="N433" s="45"/>
      <c r="Q433" s="45"/>
    </row>
    <row r="434" spans="14:17">
      <c r="N434" s="45"/>
      <c r="Q434" s="45"/>
    </row>
    <row r="435" spans="14:17">
      <c r="N435" s="45"/>
      <c r="Q435" s="45"/>
    </row>
    <row r="436" spans="14:17">
      <c r="N436" s="45"/>
      <c r="Q436" s="45"/>
    </row>
    <row r="437" spans="14:17">
      <c r="N437" s="45"/>
      <c r="Q437" s="45"/>
    </row>
    <row r="438" spans="14:17">
      <c r="N438" s="45"/>
      <c r="Q438" s="45"/>
    </row>
    <row r="439" spans="14:17">
      <c r="N439" s="45"/>
      <c r="Q439" s="45"/>
    </row>
    <row r="440" spans="14:17">
      <c r="N440" s="45"/>
      <c r="Q440" s="45"/>
    </row>
    <row r="441" spans="14:17">
      <c r="N441" s="45"/>
      <c r="Q441" s="45"/>
    </row>
    <row r="442" spans="14:17">
      <c r="N442" s="45"/>
      <c r="Q442" s="45"/>
    </row>
    <row r="443" spans="14:17">
      <c r="N443" s="45"/>
      <c r="Q443" s="45"/>
    </row>
    <row r="444" spans="14:17">
      <c r="N444" s="45"/>
      <c r="Q444" s="45"/>
    </row>
    <row r="445" spans="14:17">
      <c r="N445" s="45"/>
      <c r="Q445" s="45"/>
    </row>
    <row r="446" spans="14:17">
      <c r="N446" s="45"/>
      <c r="Q446" s="45"/>
    </row>
    <row r="447" spans="14:17">
      <c r="N447" s="45"/>
      <c r="Q447" s="45"/>
    </row>
    <row r="448" spans="14:17">
      <c r="N448" s="45"/>
      <c r="Q448" s="45"/>
    </row>
    <row r="449" spans="14:17">
      <c r="N449" s="45"/>
      <c r="Q449" s="45"/>
    </row>
    <row r="450" spans="14:17">
      <c r="N450" s="45"/>
      <c r="Q450" s="45"/>
    </row>
    <row r="451" spans="14:17">
      <c r="N451" s="45"/>
      <c r="Q451" s="45"/>
    </row>
    <row r="452" spans="14:17">
      <c r="N452" s="45"/>
      <c r="Q452" s="45"/>
    </row>
    <row r="453" spans="14:17">
      <c r="N453" s="45"/>
      <c r="Q453" s="45"/>
    </row>
    <row r="454" spans="14:17">
      <c r="N454" s="45"/>
      <c r="Q454" s="45"/>
    </row>
    <row r="455" spans="14:17">
      <c r="N455" s="45"/>
      <c r="Q455" s="45"/>
    </row>
    <row r="456" spans="14:17">
      <c r="N456" s="45"/>
      <c r="Q456" s="45"/>
    </row>
    <row r="457" spans="14:17">
      <c r="N457" s="45"/>
      <c r="Q457" s="45"/>
    </row>
    <row r="458" spans="14:17">
      <c r="N458" s="45"/>
      <c r="Q458" s="45"/>
    </row>
    <row r="459" spans="14:17">
      <c r="N459" s="45"/>
      <c r="Q459" s="45"/>
    </row>
    <row r="460" spans="14:17">
      <c r="N460" s="45"/>
      <c r="Q460" s="45"/>
    </row>
    <row r="461" spans="14:17">
      <c r="N461" s="45"/>
      <c r="Q461" s="45"/>
    </row>
    <row r="462" spans="14:17">
      <c r="N462" s="45"/>
      <c r="Q462" s="45"/>
    </row>
    <row r="463" spans="14:17">
      <c r="N463" s="45"/>
      <c r="Q463" s="45"/>
    </row>
    <row r="464" spans="14:17">
      <c r="N464" s="45"/>
      <c r="Q464" s="45"/>
    </row>
    <row r="465" spans="14:17">
      <c r="N465" s="45"/>
      <c r="Q465" s="45"/>
    </row>
    <row r="466" spans="14:17">
      <c r="N466" s="45"/>
      <c r="Q466" s="45"/>
    </row>
    <row r="467" spans="14:17">
      <c r="N467" s="45"/>
      <c r="Q467" s="45"/>
    </row>
    <row r="468" spans="14:17">
      <c r="N468" s="45"/>
      <c r="Q468" s="45"/>
    </row>
    <row r="469" spans="14:17">
      <c r="N469" s="45"/>
      <c r="Q469" s="45"/>
    </row>
    <row r="470" spans="14:17">
      <c r="N470" s="45"/>
      <c r="Q470" s="45"/>
    </row>
    <row r="471" spans="14:17">
      <c r="N471" s="45"/>
      <c r="Q471" s="45"/>
    </row>
    <row r="472" spans="14:17">
      <c r="N472" s="45"/>
      <c r="Q472" s="45"/>
    </row>
    <row r="473" spans="14:17">
      <c r="N473" s="45"/>
      <c r="Q473" s="45"/>
    </row>
    <row r="474" spans="14:17">
      <c r="N474" s="45"/>
      <c r="Q474" s="45"/>
    </row>
    <row r="475" spans="14:17">
      <c r="N475" s="45"/>
      <c r="Q475" s="45"/>
    </row>
    <row r="476" spans="14:17">
      <c r="N476" s="45"/>
      <c r="Q476" s="45"/>
    </row>
    <row r="477" spans="14:17">
      <c r="N477" s="45"/>
      <c r="Q477" s="45"/>
    </row>
    <row r="478" spans="14:17">
      <c r="N478" s="45"/>
      <c r="Q478" s="45"/>
    </row>
    <row r="479" spans="14:17">
      <c r="N479" s="45"/>
      <c r="Q479" s="45"/>
    </row>
    <row r="480" spans="14:17">
      <c r="N480" s="45"/>
      <c r="Q480" s="45"/>
    </row>
    <row r="481" spans="14:17">
      <c r="N481" s="45"/>
      <c r="Q481" s="45"/>
    </row>
    <row r="482" spans="14:17">
      <c r="N482" s="45"/>
      <c r="Q482" s="45"/>
    </row>
    <row r="483" spans="14:17">
      <c r="N483" s="45"/>
      <c r="Q483" s="45"/>
    </row>
    <row r="484" spans="14:17">
      <c r="N484" s="45"/>
      <c r="Q484" s="45"/>
    </row>
    <row r="485" spans="14:17">
      <c r="N485" s="45"/>
      <c r="Q485" s="45"/>
    </row>
    <row r="486" spans="14:17">
      <c r="N486" s="45"/>
      <c r="Q486" s="45"/>
    </row>
    <row r="487" spans="14:17">
      <c r="N487" s="45"/>
      <c r="Q487" s="45"/>
    </row>
    <row r="488" spans="14:17">
      <c r="N488" s="45"/>
      <c r="Q488" s="45"/>
    </row>
    <row r="489" spans="14:17">
      <c r="N489" s="45"/>
      <c r="Q489" s="45"/>
    </row>
    <row r="490" spans="14:17">
      <c r="N490" s="45"/>
      <c r="Q490" s="45"/>
    </row>
    <row r="491" spans="14:17">
      <c r="N491" s="45"/>
      <c r="Q491" s="45"/>
    </row>
    <row r="492" spans="14:17">
      <c r="N492" s="45"/>
      <c r="Q492" s="45"/>
    </row>
    <row r="493" spans="14:17">
      <c r="N493" s="45"/>
      <c r="Q493" s="45"/>
    </row>
    <row r="494" spans="14:17">
      <c r="N494" s="45"/>
      <c r="Q494" s="45"/>
    </row>
    <row r="495" spans="14:17">
      <c r="N495" s="45"/>
      <c r="Q495" s="45"/>
    </row>
    <row r="496" spans="14:17">
      <c r="N496" s="45"/>
      <c r="Q496" s="45"/>
    </row>
    <row r="497" spans="14:17">
      <c r="N497" s="45"/>
      <c r="Q497" s="45"/>
    </row>
    <row r="498" spans="14:17">
      <c r="N498" s="45"/>
      <c r="Q498" s="45"/>
    </row>
    <row r="499" spans="14:17">
      <c r="N499" s="45"/>
      <c r="Q499" s="45"/>
    </row>
    <row r="500" spans="14:17">
      <c r="N500" s="45"/>
      <c r="Q500" s="45"/>
    </row>
    <row r="501" spans="14:17">
      <c r="N501" s="45"/>
      <c r="Q501" s="45"/>
    </row>
    <row r="502" spans="14:17">
      <c r="N502" s="45"/>
      <c r="Q502" s="45"/>
    </row>
    <row r="503" spans="14:17">
      <c r="N503" s="45"/>
      <c r="Q503" s="45"/>
    </row>
    <row r="504" spans="14:17">
      <c r="N504" s="45"/>
      <c r="Q504" s="45"/>
    </row>
    <row r="505" spans="14:17">
      <c r="N505" s="45"/>
      <c r="Q505" s="45"/>
    </row>
    <row r="506" spans="14:17">
      <c r="N506" s="45"/>
      <c r="Q506" s="45"/>
    </row>
    <row r="507" spans="14:17">
      <c r="N507" s="45"/>
      <c r="Q507" s="45"/>
    </row>
    <row r="508" spans="14:17">
      <c r="N508" s="45"/>
      <c r="Q508" s="45"/>
    </row>
    <row r="509" spans="14:17">
      <c r="N509" s="45"/>
      <c r="Q509" s="45"/>
    </row>
    <row r="510" spans="14:17">
      <c r="N510" s="45"/>
      <c r="Q510" s="45"/>
    </row>
    <row r="511" spans="14:17">
      <c r="N511" s="45"/>
      <c r="Q511" s="45"/>
    </row>
    <row r="512" spans="14:17">
      <c r="N512" s="45"/>
      <c r="Q512" s="45"/>
    </row>
    <row r="513" spans="14:17">
      <c r="N513" s="45"/>
      <c r="Q513" s="45"/>
    </row>
    <row r="514" spans="14:17">
      <c r="N514" s="45"/>
      <c r="Q514" s="45"/>
    </row>
    <row r="515" spans="14:17">
      <c r="N515" s="45"/>
      <c r="Q515" s="45"/>
    </row>
    <row r="516" spans="14:17">
      <c r="N516" s="45"/>
      <c r="Q516" s="45"/>
    </row>
    <row r="517" spans="14:17">
      <c r="N517" s="45"/>
      <c r="Q517" s="45"/>
    </row>
    <row r="518" spans="14:17">
      <c r="N518" s="45"/>
      <c r="Q518" s="45"/>
    </row>
    <row r="519" spans="14:17">
      <c r="N519" s="45"/>
      <c r="Q519" s="45"/>
    </row>
    <row r="520" spans="14:17">
      <c r="N520" s="45"/>
      <c r="Q520" s="45"/>
    </row>
    <row r="521" spans="14:17">
      <c r="N521" s="45"/>
      <c r="Q521" s="45"/>
    </row>
    <row r="522" spans="14:17">
      <c r="N522" s="45"/>
      <c r="Q522" s="45"/>
    </row>
    <row r="523" spans="14:17">
      <c r="N523" s="45"/>
      <c r="Q523" s="45"/>
    </row>
    <row r="524" spans="14:17">
      <c r="N524" s="45"/>
      <c r="Q524" s="45"/>
    </row>
    <row r="525" spans="14:17">
      <c r="N525" s="45"/>
      <c r="Q525" s="45"/>
    </row>
    <row r="526" spans="14:17">
      <c r="N526" s="45"/>
      <c r="Q526" s="45"/>
    </row>
    <row r="527" spans="14:17">
      <c r="N527" s="45"/>
      <c r="Q527" s="45"/>
    </row>
    <row r="528" spans="14:17">
      <c r="N528" s="45"/>
      <c r="Q528" s="45"/>
    </row>
    <row r="529" spans="14:17">
      <c r="N529" s="45"/>
      <c r="Q529" s="45"/>
    </row>
    <row r="530" spans="14:17">
      <c r="N530" s="45"/>
      <c r="Q530" s="45"/>
    </row>
    <row r="531" spans="14:17">
      <c r="N531" s="45"/>
      <c r="Q531" s="45"/>
    </row>
    <row r="532" spans="14:17">
      <c r="N532" s="45"/>
      <c r="Q532" s="45"/>
    </row>
    <row r="533" spans="14:17">
      <c r="N533" s="45"/>
      <c r="Q533" s="45"/>
    </row>
    <row r="534" spans="14:17">
      <c r="N534" s="45"/>
      <c r="Q534" s="45"/>
    </row>
    <row r="535" spans="14:17">
      <c r="N535" s="45"/>
      <c r="Q535" s="45"/>
    </row>
    <row r="536" spans="14:17">
      <c r="N536" s="45"/>
      <c r="Q536" s="45"/>
    </row>
    <row r="537" spans="14:17">
      <c r="N537" s="45"/>
      <c r="Q537" s="45"/>
    </row>
    <row r="538" spans="14:17">
      <c r="N538" s="45"/>
      <c r="Q538" s="45"/>
    </row>
    <row r="539" spans="14:17">
      <c r="N539" s="45"/>
      <c r="Q539" s="45"/>
    </row>
    <row r="540" spans="14:17">
      <c r="N540" s="45"/>
      <c r="Q540" s="45"/>
    </row>
    <row r="541" spans="14:17">
      <c r="N541" s="45"/>
      <c r="Q541" s="45"/>
    </row>
    <row r="542" spans="14:17">
      <c r="N542" s="45"/>
      <c r="Q542" s="45"/>
    </row>
    <row r="543" spans="14:17">
      <c r="N543" s="45"/>
      <c r="Q543" s="45"/>
    </row>
    <row r="544" spans="14:17">
      <c r="N544" s="45"/>
      <c r="Q544" s="45"/>
    </row>
    <row r="545" spans="14:17">
      <c r="N545" s="45"/>
      <c r="Q545" s="45"/>
    </row>
    <row r="546" spans="14:17">
      <c r="N546" s="45"/>
      <c r="Q546" s="45"/>
    </row>
    <row r="547" spans="14:17">
      <c r="N547" s="45"/>
      <c r="Q547" s="45"/>
    </row>
    <row r="548" spans="14:17">
      <c r="N548" s="45"/>
      <c r="Q548" s="45"/>
    </row>
    <row r="549" spans="14:17">
      <c r="N549" s="45"/>
      <c r="Q549" s="45"/>
    </row>
    <row r="550" spans="14:17">
      <c r="N550" s="45"/>
      <c r="Q550" s="45"/>
    </row>
    <row r="551" spans="14:17">
      <c r="N551" s="45"/>
      <c r="Q551" s="45"/>
    </row>
    <row r="552" spans="14:17">
      <c r="N552" s="45"/>
      <c r="Q552" s="45"/>
    </row>
    <row r="553" spans="14:17">
      <c r="N553" s="45"/>
      <c r="Q553" s="45"/>
    </row>
    <row r="554" spans="14:17">
      <c r="N554" s="45"/>
      <c r="Q554" s="45"/>
    </row>
    <row r="555" spans="14:17">
      <c r="N555" s="45"/>
      <c r="Q555" s="45"/>
    </row>
    <row r="556" spans="14:17">
      <c r="N556" s="45"/>
      <c r="Q556" s="45"/>
    </row>
    <row r="557" spans="14:17">
      <c r="N557" s="45"/>
      <c r="Q557" s="45"/>
    </row>
    <row r="558" spans="14:17">
      <c r="N558" s="45"/>
      <c r="Q558" s="45"/>
    </row>
    <row r="559" spans="14:17">
      <c r="N559" s="45"/>
      <c r="Q559" s="45"/>
    </row>
    <row r="560" spans="14:17">
      <c r="N560" s="45"/>
      <c r="Q560" s="45"/>
    </row>
    <row r="561" spans="14:17">
      <c r="N561" s="45"/>
      <c r="Q561" s="45"/>
    </row>
    <row r="562" spans="14:17">
      <c r="N562" s="45"/>
      <c r="Q562" s="45"/>
    </row>
    <row r="563" spans="14:17">
      <c r="N563" s="45"/>
      <c r="Q563" s="45"/>
    </row>
    <row r="564" spans="14:17">
      <c r="N564" s="45"/>
      <c r="Q564" s="45"/>
    </row>
    <row r="565" spans="14:17">
      <c r="N565" s="45"/>
      <c r="Q565" s="45"/>
    </row>
    <row r="566" spans="14:17">
      <c r="N566" s="45"/>
      <c r="Q566" s="45"/>
    </row>
    <row r="567" spans="14:17">
      <c r="N567" s="45"/>
      <c r="Q567" s="45"/>
    </row>
    <row r="568" spans="14:17">
      <c r="N568" s="45"/>
      <c r="Q568" s="45"/>
    </row>
    <row r="569" spans="14:17">
      <c r="N569" s="45"/>
      <c r="Q569" s="45"/>
    </row>
    <row r="570" spans="14:17">
      <c r="N570" s="45"/>
      <c r="Q570" s="45"/>
    </row>
    <row r="571" spans="14:17">
      <c r="N571" s="45"/>
      <c r="Q571" s="45"/>
    </row>
    <row r="572" spans="14:17">
      <c r="N572" s="45"/>
      <c r="Q572" s="45"/>
    </row>
    <row r="573" spans="14:17">
      <c r="N573" s="45"/>
      <c r="Q573" s="45"/>
    </row>
    <row r="574" spans="14:17">
      <c r="N574" s="45"/>
      <c r="Q574" s="45"/>
    </row>
    <row r="575" spans="14:17">
      <c r="N575" s="45"/>
      <c r="Q575" s="45"/>
    </row>
    <row r="576" spans="14:17">
      <c r="N576" s="45"/>
      <c r="Q576" s="45"/>
    </row>
    <row r="577" spans="14:17">
      <c r="N577" s="45"/>
      <c r="Q577" s="45"/>
    </row>
    <row r="578" spans="14:17">
      <c r="N578" s="45"/>
      <c r="Q578" s="45"/>
    </row>
    <row r="579" spans="14:17">
      <c r="N579" s="45"/>
      <c r="Q579" s="45"/>
    </row>
    <row r="580" spans="14:17">
      <c r="N580" s="45"/>
      <c r="Q580" s="45"/>
    </row>
    <row r="581" spans="14:17">
      <c r="N581" s="45"/>
      <c r="Q581" s="45"/>
    </row>
    <row r="582" spans="14:17">
      <c r="N582" s="45"/>
      <c r="Q582" s="45"/>
    </row>
    <row r="583" spans="14:17">
      <c r="N583" s="45"/>
      <c r="Q583" s="45"/>
    </row>
    <row r="584" spans="14:17">
      <c r="N584" s="45"/>
      <c r="Q584" s="45"/>
    </row>
    <row r="585" spans="14:17">
      <c r="N585" s="45"/>
      <c r="Q585" s="45"/>
    </row>
    <row r="586" spans="14:17">
      <c r="N586" s="45"/>
      <c r="Q586" s="45"/>
    </row>
    <row r="587" spans="14:17">
      <c r="N587" s="45"/>
      <c r="Q587" s="45"/>
    </row>
    <row r="588" spans="14:17">
      <c r="N588" s="45"/>
      <c r="Q588" s="45"/>
    </row>
    <row r="589" spans="14:17">
      <c r="N589" s="45"/>
      <c r="Q589" s="45"/>
    </row>
    <row r="590" spans="14:17">
      <c r="N590" s="45"/>
      <c r="Q590" s="45"/>
    </row>
    <row r="591" spans="14:17">
      <c r="N591" s="45"/>
      <c r="Q591" s="45"/>
    </row>
    <row r="592" spans="14:17">
      <c r="N592" s="45"/>
      <c r="Q592" s="45"/>
    </row>
    <row r="593" spans="14:17">
      <c r="N593" s="45"/>
      <c r="Q593" s="45"/>
    </row>
    <row r="594" spans="14:17">
      <c r="N594" s="45"/>
      <c r="Q594" s="45"/>
    </row>
    <row r="595" spans="14:17">
      <c r="N595" s="45"/>
      <c r="Q595" s="45"/>
    </row>
    <row r="596" spans="14:17">
      <c r="N596" s="45"/>
      <c r="Q596" s="45"/>
    </row>
    <row r="597" spans="14:17">
      <c r="N597" s="45"/>
      <c r="Q597" s="45"/>
    </row>
    <row r="598" spans="14:17">
      <c r="N598" s="45"/>
      <c r="Q598" s="45"/>
    </row>
    <row r="599" spans="14:17">
      <c r="N599" s="45"/>
      <c r="Q599" s="45"/>
    </row>
    <row r="600" spans="14:17">
      <c r="N600" s="45"/>
      <c r="Q600" s="45"/>
    </row>
    <row r="601" spans="14:17">
      <c r="N601" s="45"/>
      <c r="Q601" s="45"/>
    </row>
    <row r="602" spans="14:17">
      <c r="N602" s="45"/>
      <c r="Q602" s="45"/>
    </row>
    <row r="603" spans="14:17">
      <c r="N603" s="45"/>
      <c r="Q603" s="45"/>
    </row>
    <row r="604" spans="14:17">
      <c r="N604" s="45"/>
      <c r="Q604" s="45"/>
    </row>
    <row r="605" spans="14:17">
      <c r="N605" s="45"/>
      <c r="Q605" s="45"/>
    </row>
    <row r="606" spans="14:17">
      <c r="N606" s="45"/>
      <c r="Q606" s="45"/>
    </row>
    <row r="607" spans="14:17">
      <c r="N607" s="45"/>
      <c r="Q607" s="45"/>
    </row>
    <row r="608" spans="14:17">
      <c r="N608" s="45"/>
      <c r="Q608" s="45"/>
    </row>
    <row r="609" spans="14:17">
      <c r="N609" s="45"/>
      <c r="Q609" s="45"/>
    </row>
    <row r="610" spans="14:17">
      <c r="N610" s="45"/>
      <c r="Q610" s="45"/>
    </row>
    <row r="611" spans="14:17">
      <c r="N611" s="45"/>
      <c r="Q611" s="45"/>
    </row>
    <row r="612" spans="14:17">
      <c r="N612" s="45"/>
      <c r="Q612" s="45"/>
    </row>
    <row r="613" spans="14:17">
      <c r="N613" s="45"/>
      <c r="Q613" s="45"/>
    </row>
    <row r="614" spans="14:17">
      <c r="N614" s="45"/>
      <c r="Q614" s="45"/>
    </row>
    <row r="615" spans="14:17">
      <c r="N615" s="45"/>
      <c r="Q615" s="45"/>
    </row>
    <row r="616" spans="14:17">
      <c r="N616" s="45"/>
      <c r="Q616" s="45"/>
    </row>
    <row r="617" spans="14:17">
      <c r="N617" s="45"/>
      <c r="Q617" s="45"/>
    </row>
    <row r="618" spans="14:17">
      <c r="N618" s="45"/>
      <c r="Q618" s="45"/>
    </row>
    <row r="619" spans="14:17">
      <c r="N619" s="45"/>
      <c r="Q619" s="45"/>
    </row>
    <row r="620" spans="14:17">
      <c r="N620" s="45"/>
      <c r="Q620" s="45"/>
    </row>
    <row r="621" spans="14:17">
      <c r="N621" s="45"/>
      <c r="Q621" s="45"/>
    </row>
    <row r="622" spans="14:17">
      <c r="N622" s="45"/>
      <c r="Q622" s="45"/>
    </row>
    <row r="623" spans="14:17">
      <c r="N623" s="45"/>
      <c r="Q623" s="45"/>
    </row>
    <row r="624" spans="14:17">
      <c r="N624" s="45"/>
      <c r="Q624" s="45"/>
    </row>
    <row r="625" spans="14:17">
      <c r="N625" s="45"/>
      <c r="Q625" s="45"/>
    </row>
    <row r="626" spans="14:17">
      <c r="N626" s="45"/>
      <c r="Q626" s="45"/>
    </row>
    <row r="627" spans="14:17">
      <c r="N627" s="45"/>
      <c r="Q627" s="45"/>
    </row>
    <row r="628" spans="14:17">
      <c r="N628" s="45"/>
      <c r="Q628" s="45"/>
    </row>
    <row r="629" spans="14:17">
      <c r="N629" s="45"/>
      <c r="Q629" s="45"/>
    </row>
    <row r="630" spans="14:17">
      <c r="N630" s="45"/>
      <c r="Q630" s="45"/>
    </row>
    <row r="631" spans="14:17">
      <c r="N631" s="45"/>
      <c r="Q631" s="45"/>
    </row>
    <row r="632" spans="14:17">
      <c r="N632" s="45"/>
      <c r="Q632" s="45"/>
    </row>
    <row r="633" spans="14:17">
      <c r="N633" s="45"/>
      <c r="Q633" s="45"/>
    </row>
    <row r="634" spans="14:17">
      <c r="N634" s="45"/>
      <c r="Q634" s="45"/>
    </row>
    <row r="635" spans="14:17">
      <c r="N635" s="45"/>
      <c r="Q635" s="45"/>
    </row>
    <row r="636" spans="14:17">
      <c r="N636" s="45"/>
      <c r="Q636" s="45"/>
    </row>
    <row r="637" spans="14:17">
      <c r="N637" s="45"/>
      <c r="Q637" s="45"/>
    </row>
    <row r="638" spans="14:17">
      <c r="N638" s="45"/>
      <c r="Q638" s="45"/>
    </row>
    <row r="639" spans="14:17">
      <c r="N639" s="45"/>
      <c r="Q639" s="45"/>
    </row>
    <row r="640" spans="14:17">
      <c r="N640" s="45"/>
      <c r="Q640" s="45"/>
    </row>
    <row r="641" spans="14:17">
      <c r="N641" s="45"/>
      <c r="Q641" s="45"/>
    </row>
    <row r="642" spans="14:17">
      <c r="N642" s="45"/>
      <c r="Q642" s="45"/>
    </row>
    <row r="643" spans="14:17">
      <c r="N643" s="45"/>
      <c r="Q643" s="45"/>
    </row>
    <row r="644" spans="14:17">
      <c r="N644" s="45"/>
      <c r="Q644" s="45"/>
    </row>
    <row r="645" spans="14:17">
      <c r="N645" s="45"/>
      <c r="Q645" s="45"/>
    </row>
    <row r="646" spans="14:17">
      <c r="N646" s="45"/>
      <c r="Q646" s="45"/>
    </row>
    <row r="647" spans="14:17">
      <c r="N647" s="45"/>
      <c r="Q647" s="45"/>
    </row>
    <row r="648" spans="14:17">
      <c r="N648" s="45"/>
      <c r="Q648" s="45"/>
    </row>
    <row r="649" spans="14:17">
      <c r="N649" s="45"/>
      <c r="Q649" s="45"/>
    </row>
    <row r="650" spans="14:17">
      <c r="N650" s="45"/>
      <c r="Q650" s="45"/>
    </row>
    <row r="651" spans="14:17">
      <c r="N651" s="45"/>
      <c r="Q651" s="45"/>
    </row>
    <row r="652" spans="14:17">
      <c r="N652" s="45"/>
      <c r="Q652" s="45"/>
    </row>
    <row r="653" spans="14:17">
      <c r="N653" s="45"/>
      <c r="Q653" s="45"/>
    </row>
    <row r="654" spans="14:17">
      <c r="N654" s="45"/>
      <c r="Q654" s="45"/>
    </row>
    <row r="655" spans="14:17">
      <c r="N655" s="45"/>
      <c r="Q655" s="45"/>
    </row>
    <row r="656" spans="14:17">
      <c r="N656" s="45"/>
      <c r="Q656" s="45"/>
    </row>
    <row r="657" spans="14:17">
      <c r="N657" s="45"/>
      <c r="Q657" s="45"/>
    </row>
    <row r="658" spans="14:17">
      <c r="N658" s="45"/>
      <c r="Q658" s="45"/>
    </row>
    <row r="659" spans="14:17">
      <c r="N659" s="45"/>
      <c r="Q659" s="45"/>
    </row>
    <row r="660" spans="14:17">
      <c r="N660" s="45"/>
      <c r="Q660" s="45"/>
    </row>
    <row r="661" spans="14:17">
      <c r="N661" s="45"/>
      <c r="Q661" s="45"/>
    </row>
    <row r="662" spans="14:17">
      <c r="N662" s="45"/>
      <c r="Q662" s="45"/>
    </row>
    <row r="663" spans="14:17">
      <c r="N663" s="45"/>
      <c r="Q663" s="45"/>
    </row>
    <row r="664" spans="14:17">
      <c r="N664" s="45"/>
      <c r="Q664" s="45"/>
    </row>
    <row r="665" spans="14:17">
      <c r="N665" s="45"/>
      <c r="Q665" s="45"/>
    </row>
    <row r="666" spans="14:17">
      <c r="N666" s="45"/>
      <c r="Q666" s="45"/>
    </row>
    <row r="667" spans="14:17">
      <c r="N667" s="45"/>
      <c r="Q667" s="45"/>
    </row>
    <row r="668" spans="14:17">
      <c r="N668" s="45"/>
      <c r="Q668" s="45"/>
    </row>
    <row r="669" spans="14:17">
      <c r="N669" s="45"/>
      <c r="Q669" s="45"/>
    </row>
    <row r="670" spans="14:17">
      <c r="N670" s="45"/>
      <c r="Q670" s="45"/>
    </row>
    <row r="671" spans="14:17">
      <c r="N671" s="45"/>
      <c r="Q671" s="45"/>
    </row>
    <row r="672" spans="14:17">
      <c r="N672" s="45"/>
      <c r="Q672" s="45"/>
    </row>
    <row r="673" spans="14:17">
      <c r="N673" s="45"/>
      <c r="Q673" s="45"/>
    </row>
    <row r="674" spans="14:17">
      <c r="N674" s="45"/>
      <c r="Q674" s="45"/>
    </row>
    <row r="675" spans="14:17">
      <c r="N675" s="45"/>
      <c r="Q675" s="45"/>
    </row>
    <row r="676" spans="14:17">
      <c r="N676" s="45"/>
      <c r="Q676" s="45"/>
    </row>
    <row r="677" spans="14:17">
      <c r="N677" s="45"/>
      <c r="Q677" s="45"/>
    </row>
    <row r="678" spans="14:17">
      <c r="N678" s="45"/>
      <c r="Q678" s="45"/>
    </row>
    <row r="679" spans="14:17">
      <c r="N679" s="45"/>
      <c r="Q679" s="45"/>
    </row>
    <row r="680" spans="14:17">
      <c r="N680" s="45"/>
      <c r="Q680" s="45"/>
    </row>
    <row r="681" spans="14:17">
      <c r="N681" s="45"/>
      <c r="Q681" s="45"/>
    </row>
    <row r="682" spans="14:17">
      <c r="N682" s="45"/>
      <c r="Q682" s="45"/>
    </row>
    <row r="683" spans="14:17">
      <c r="N683" s="45"/>
      <c r="Q683" s="45"/>
    </row>
    <row r="684" spans="14:17">
      <c r="N684" s="45"/>
      <c r="Q684" s="45"/>
    </row>
    <row r="685" spans="14:17">
      <c r="N685" s="45"/>
      <c r="Q685" s="45"/>
    </row>
    <row r="686" spans="14:17">
      <c r="N686" s="45"/>
      <c r="Q686" s="45"/>
    </row>
    <row r="687" spans="14:17">
      <c r="N687" s="45"/>
      <c r="Q687" s="45"/>
    </row>
    <row r="688" spans="14:17">
      <c r="N688" s="45"/>
      <c r="Q688" s="45"/>
    </row>
    <row r="689" spans="14:17">
      <c r="N689" s="45"/>
      <c r="Q689" s="45"/>
    </row>
    <row r="690" spans="14:17">
      <c r="N690" s="45"/>
      <c r="Q690" s="45"/>
    </row>
    <row r="691" spans="14:17">
      <c r="N691" s="45"/>
      <c r="Q691" s="45"/>
    </row>
    <row r="692" spans="14:17">
      <c r="N692" s="45"/>
      <c r="Q692" s="45"/>
    </row>
    <row r="693" spans="14:17">
      <c r="N693" s="45"/>
      <c r="Q693" s="45"/>
    </row>
    <row r="694" spans="14:17">
      <c r="N694" s="45"/>
      <c r="Q694" s="45"/>
    </row>
    <row r="695" spans="14:17">
      <c r="N695" s="45"/>
      <c r="Q695" s="45"/>
    </row>
    <row r="696" spans="14:17">
      <c r="N696" s="45"/>
      <c r="Q696" s="45"/>
    </row>
    <row r="697" spans="14:17">
      <c r="N697" s="45"/>
      <c r="Q697" s="45"/>
    </row>
    <row r="698" spans="14:17">
      <c r="N698" s="45"/>
      <c r="Q698" s="45"/>
    </row>
    <row r="699" spans="14:17">
      <c r="N699" s="45"/>
      <c r="Q699" s="45"/>
    </row>
    <row r="700" spans="14:17">
      <c r="N700" s="45"/>
      <c r="Q700" s="45"/>
    </row>
    <row r="701" spans="14:17">
      <c r="N701" s="45"/>
      <c r="Q701" s="45"/>
    </row>
    <row r="702" spans="14:17">
      <c r="N702" s="45"/>
      <c r="Q702" s="45"/>
    </row>
    <row r="703" spans="14:17">
      <c r="N703" s="45"/>
      <c r="Q703" s="45"/>
    </row>
    <row r="704" spans="14:17">
      <c r="N704" s="45"/>
      <c r="Q704" s="45"/>
    </row>
    <row r="705" spans="14:17">
      <c r="N705" s="45"/>
      <c r="Q705" s="45"/>
    </row>
    <row r="706" spans="14:17">
      <c r="N706" s="45"/>
      <c r="Q706" s="45"/>
    </row>
    <row r="707" spans="14:17">
      <c r="N707" s="45"/>
      <c r="Q707" s="45"/>
    </row>
    <row r="708" spans="14:17">
      <c r="N708" s="45"/>
      <c r="Q708" s="45"/>
    </row>
    <row r="709" spans="14:17">
      <c r="N709" s="45"/>
      <c r="Q709" s="45"/>
    </row>
    <row r="710" spans="14:17">
      <c r="N710" s="45"/>
      <c r="Q710" s="45"/>
    </row>
    <row r="711" spans="14:17">
      <c r="N711" s="45"/>
      <c r="Q711" s="45"/>
    </row>
    <row r="712" spans="14:17">
      <c r="N712" s="45"/>
      <c r="Q712" s="45"/>
    </row>
    <row r="713" spans="14:17">
      <c r="N713" s="45"/>
      <c r="Q713" s="45"/>
    </row>
    <row r="714" spans="14:17">
      <c r="N714" s="45"/>
      <c r="Q714" s="45"/>
    </row>
    <row r="715" spans="14:17">
      <c r="N715" s="45"/>
      <c r="Q715" s="45"/>
    </row>
    <row r="716" spans="14:17">
      <c r="N716" s="45"/>
      <c r="Q716" s="45"/>
    </row>
    <row r="717" spans="14:17">
      <c r="N717" s="45"/>
      <c r="Q717" s="45"/>
    </row>
    <row r="718" spans="14:17">
      <c r="N718" s="45"/>
      <c r="Q718" s="45"/>
    </row>
    <row r="719" spans="14:17">
      <c r="N719" s="45"/>
      <c r="Q719" s="45"/>
    </row>
    <row r="720" spans="14:17">
      <c r="N720" s="45"/>
      <c r="Q720" s="45"/>
    </row>
    <row r="721" spans="14:17">
      <c r="N721" s="45"/>
      <c r="Q721" s="45"/>
    </row>
    <row r="722" spans="14:17">
      <c r="N722" s="45"/>
      <c r="Q722" s="45"/>
    </row>
    <row r="723" spans="14:17">
      <c r="N723" s="45"/>
      <c r="Q723" s="45"/>
    </row>
    <row r="724" spans="14:17">
      <c r="N724" s="45"/>
      <c r="Q724" s="45"/>
    </row>
    <row r="725" spans="14:17">
      <c r="N725" s="45"/>
      <c r="Q725" s="45"/>
    </row>
    <row r="726" spans="14:17">
      <c r="N726" s="45"/>
      <c r="Q726" s="45"/>
    </row>
    <row r="727" spans="14:17">
      <c r="N727" s="45"/>
      <c r="Q727" s="45"/>
    </row>
    <row r="728" spans="14:17">
      <c r="N728" s="45"/>
      <c r="Q728" s="45"/>
    </row>
    <row r="729" spans="14:17">
      <c r="N729" s="45"/>
      <c r="Q729" s="45"/>
    </row>
    <row r="730" spans="14:17">
      <c r="N730" s="45"/>
      <c r="Q730" s="45"/>
    </row>
    <row r="731" spans="14:17">
      <c r="N731" s="45"/>
      <c r="Q731" s="45"/>
    </row>
    <row r="732" spans="14:17">
      <c r="N732" s="45"/>
      <c r="Q732" s="45"/>
    </row>
    <row r="733" spans="14:17">
      <c r="N733" s="45"/>
      <c r="Q733" s="45"/>
    </row>
    <row r="734" spans="14:17">
      <c r="N734" s="45"/>
      <c r="Q734" s="45"/>
    </row>
    <row r="735" spans="14:17">
      <c r="N735" s="45"/>
      <c r="Q735" s="45"/>
    </row>
    <row r="736" spans="14:17">
      <c r="N736" s="45"/>
      <c r="Q736" s="45"/>
    </row>
    <row r="737" spans="14:17">
      <c r="N737" s="45"/>
      <c r="Q737" s="45"/>
    </row>
    <row r="738" spans="14:17">
      <c r="N738" s="45"/>
      <c r="Q738" s="45"/>
    </row>
    <row r="739" spans="14:17">
      <c r="N739" s="45"/>
      <c r="Q739" s="45"/>
    </row>
    <row r="740" spans="14:17">
      <c r="N740" s="45"/>
      <c r="Q740" s="45"/>
    </row>
    <row r="741" spans="14:17">
      <c r="N741" s="45"/>
      <c r="Q741" s="45"/>
    </row>
    <row r="742" spans="14:17">
      <c r="N742" s="45"/>
      <c r="Q742" s="45"/>
    </row>
    <row r="743" spans="14:17">
      <c r="N743" s="45"/>
      <c r="Q743" s="45"/>
    </row>
    <row r="744" spans="14:17">
      <c r="N744" s="45"/>
      <c r="Q744" s="45"/>
    </row>
    <row r="745" spans="14:17">
      <c r="N745" s="45"/>
      <c r="Q745" s="45"/>
    </row>
    <row r="746" spans="14:17">
      <c r="N746" s="45"/>
      <c r="Q746" s="45"/>
    </row>
    <row r="747" spans="14:17">
      <c r="N747" s="45"/>
      <c r="Q747" s="45"/>
    </row>
    <row r="748" spans="14:17">
      <c r="N748" s="45"/>
      <c r="Q748" s="45"/>
    </row>
    <row r="749" spans="14:17">
      <c r="N749" s="45"/>
      <c r="Q749" s="45"/>
    </row>
    <row r="750" spans="14:17">
      <c r="N750" s="45"/>
      <c r="Q750" s="45"/>
    </row>
    <row r="751" spans="14:17">
      <c r="N751" s="45"/>
      <c r="Q751" s="45"/>
    </row>
    <row r="752" spans="14:17">
      <c r="N752" s="45"/>
      <c r="Q752" s="45"/>
    </row>
    <row r="753" spans="14:17">
      <c r="N753" s="45"/>
      <c r="Q753" s="45"/>
    </row>
    <row r="754" spans="14:17">
      <c r="N754" s="45"/>
      <c r="Q754" s="45"/>
    </row>
    <row r="755" spans="14:17">
      <c r="N755" s="45"/>
      <c r="Q755" s="45"/>
    </row>
    <row r="756" spans="14:17">
      <c r="N756" s="45"/>
      <c r="Q756" s="45"/>
    </row>
    <row r="757" spans="14:17">
      <c r="N757" s="45"/>
      <c r="Q757" s="45"/>
    </row>
    <row r="758" spans="14:17">
      <c r="N758" s="45"/>
      <c r="Q758" s="45"/>
    </row>
    <row r="759" spans="14:17">
      <c r="N759" s="45"/>
      <c r="Q759" s="45"/>
    </row>
    <row r="760" spans="14:17">
      <c r="N760" s="45"/>
      <c r="Q760" s="45"/>
    </row>
    <row r="761" spans="14:17">
      <c r="N761" s="45"/>
      <c r="Q761" s="45"/>
    </row>
    <row r="762" spans="14:17">
      <c r="N762" s="45"/>
      <c r="Q762" s="45"/>
    </row>
    <row r="763" spans="14:17">
      <c r="N763" s="45"/>
      <c r="Q763" s="45"/>
    </row>
    <row r="764" spans="14:17">
      <c r="N764" s="45"/>
      <c r="Q764" s="45"/>
    </row>
    <row r="765" spans="14:17">
      <c r="N765" s="45"/>
      <c r="Q765" s="45"/>
    </row>
    <row r="766" spans="14:17">
      <c r="N766" s="45"/>
      <c r="Q766" s="45"/>
    </row>
    <row r="767" spans="14:17">
      <c r="N767" s="45"/>
      <c r="Q767" s="45"/>
    </row>
    <row r="768" spans="14:17">
      <c r="N768" s="45"/>
      <c r="Q768" s="45"/>
    </row>
    <row r="769" spans="14:17">
      <c r="N769" s="45"/>
      <c r="Q769" s="45"/>
    </row>
    <row r="770" spans="14:17">
      <c r="N770" s="45"/>
      <c r="Q770" s="45"/>
    </row>
    <row r="771" spans="14:17">
      <c r="N771" s="45"/>
      <c r="Q771" s="45"/>
    </row>
    <row r="772" spans="14:17">
      <c r="N772" s="45"/>
      <c r="Q772" s="45"/>
    </row>
    <row r="773" spans="14:17">
      <c r="N773" s="45"/>
      <c r="Q773" s="45"/>
    </row>
    <row r="774" spans="14:17">
      <c r="N774" s="45"/>
      <c r="Q774" s="45"/>
    </row>
    <row r="775" spans="14:17">
      <c r="N775" s="45"/>
      <c r="Q775" s="45"/>
    </row>
    <row r="776" spans="14:17">
      <c r="N776" s="45"/>
      <c r="Q776" s="45"/>
    </row>
    <row r="777" spans="14:17">
      <c r="N777" s="45"/>
      <c r="Q777" s="45"/>
    </row>
    <row r="778" spans="14:17">
      <c r="N778" s="45"/>
      <c r="Q778" s="45"/>
    </row>
    <row r="779" spans="14:17">
      <c r="N779" s="45"/>
      <c r="Q779" s="45"/>
    </row>
    <row r="780" spans="14:17">
      <c r="N780" s="45"/>
      <c r="Q780" s="45"/>
    </row>
    <row r="781" spans="14:17">
      <c r="N781" s="45"/>
      <c r="Q781" s="45"/>
    </row>
    <row r="782" spans="14:17">
      <c r="N782" s="45"/>
      <c r="Q782" s="45"/>
    </row>
    <row r="783" spans="14:17">
      <c r="N783" s="45"/>
      <c r="Q783" s="45"/>
    </row>
    <row r="784" spans="14:17">
      <c r="N784" s="45"/>
      <c r="Q784" s="45"/>
    </row>
    <row r="785" spans="14:17">
      <c r="N785" s="45"/>
      <c r="Q785" s="45"/>
    </row>
    <row r="786" spans="14:17">
      <c r="N786" s="45"/>
      <c r="Q786" s="45"/>
    </row>
    <row r="787" spans="14:17">
      <c r="N787" s="45"/>
      <c r="Q787" s="45"/>
    </row>
    <row r="788" spans="14:17">
      <c r="N788" s="45"/>
      <c r="Q788" s="45"/>
    </row>
    <row r="789" spans="14:17">
      <c r="N789" s="45"/>
      <c r="Q789" s="45"/>
    </row>
    <row r="790" spans="14:17">
      <c r="N790" s="45"/>
      <c r="Q790" s="45"/>
    </row>
    <row r="791" spans="14:17">
      <c r="N791" s="45"/>
      <c r="Q791" s="45"/>
    </row>
    <row r="792" spans="14:17">
      <c r="N792" s="45"/>
      <c r="Q792" s="45"/>
    </row>
    <row r="793" spans="14:17">
      <c r="N793" s="45"/>
      <c r="Q793" s="45"/>
    </row>
    <row r="794" spans="14:17">
      <c r="N794" s="45"/>
      <c r="Q794" s="45"/>
    </row>
    <row r="795" spans="14:17">
      <c r="N795" s="45"/>
      <c r="Q795" s="45"/>
    </row>
    <row r="796" spans="14:17">
      <c r="N796" s="45"/>
      <c r="Q796" s="45"/>
    </row>
    <row r="797" spans="14:17">
      <c r="N797" s="45"/>
      <c r="Q797" s="45"/>
    </row>
    <row r="798" spans="14:17">
      <c r="N798" s="45"/>
      <c r="Q798" s="45"/>
    </row>
    <row r="799" spans="14:17">
      <c r="N799" s="45"/>
      <c r="Q799" s="45"/>
    </row>
    <row r="800" spans="14:17">
      <c r="N800" s="45"/>
      <c r="Q800" s="45"/>
    </row>
    <row r="801" spans="14:17">
      <c r="N801" s="45"/>
      <c r="Q801" s="45"/>
    </row>
    <row r="802" spans="14:17">
      <c r="N802" s="45"/>
      <c r="Q802" s="45"/>
    </row>
    <row r="803" spans="14:17">
      <c r="N803" s="45"/>
      <c r="Q803" s="45"/>
    </row>
    <row r="804" spans="14:17">
      <c r="N804" s="45"/>
      <c r="Q804" s="45"/>
    </row>
    <row r="805" spans="14:17">
      <c r="N805" s="45"/>
      <c r="Q805" s="45"/>
    </row>
    <row r="806" spans="14:17">
      <c r="N806" s="45"/>
      <c r="Q806" s="45"/>
    </row>
    <row r="807" spans="14:17">
      <c r="N807" s="45"/>
      <c r="Q807" s="45"/>
    </row>
    <row r="808" spans="14:17">
      <c r="N808" s="45"/>
      <c r="Q808" s="45"/>
    </row>
    <row r="809" spans="14:17">
      <c r="N809" s="45"/>
      <c r="Q809" s="45"/>
    </row>
    <row r="810" spans="14:17">
      <c r="N810" s="45"/>
      <c r="Q810" s="45"/>
    </row>
    <row r="811" spans="14:17">
      <c r="N811" s="45"/>
      <c r="Q811" s="45"/>
    </row>
    <row r="812" spans="14:17">
      <c r="N812" s="45"/>
      <c r="Q812" s="45"/>
    </row>
    <row r="813" spans="14:17">
      <c r="N813" s="45"/>
      <c r="Q813" s="45"/>
    </row>
    <row r="814" spans="14:17">
      <c r="N814" s="45"/>
      <c r="Q814" s="45"/>
    </row>
    <row r="815" spans="14:17">
      <c r="N815" s="45"/>
      <c r="Q815" s="45"/>
    </row>
    <row r="816" spans="14:17">
      <c r="N816" s="45"/>
      <c r="Q816" s="45"/>
    </row>
    <row r="817" spans="14:17">
      <c r="N817" s="45"/>
      <c r="Q817" s="45"/>
    </row>
    <row r="818" spans="14:17">
      <c r="N818" s="45"/>
      <c r="Q818" s="45"/>
    </row>
    <row r="819" spans="14:17">
      <c r="N819" s="45"/>
      <c r="Q819" s="45"/>
    </row>
    <row r="820" spans="14:17">
      <c r="N820" s="45"/>
      <c r="Q820" s="45"/>
    </row>
    <row r="821" spans="14:17">
      <c r="N821" s="45"/>
      <c r="Q821" s="45"/>
    </row>
    <row r="822" spans="14:17">
      <c r="N822" s="45"/>
      <c r="Q822" s="45"/>
    </row>
    <row r="823" spans="14:17">
      <c r="N823" s="45"/>
      <c r="Q823" s="45"/>
    </row>
    <row r="824" spans="14:17">
      <c r="N824" s="45"/>
      <c r="Q824" s="45"/>
    </row>
    <row r="825" spans="14:17">
      <c r="N825" s="45"/>
      <c r="Q825" s="45"/>
    </row>
    <row r="826" spans="14:17">
      <c r="N826" s="45"/>
      <c r="Q826" s="45"/>
    </row>
    <row r="827" spans="14:17">
      <c r="N827" s="45"/>
      <c r="Q827" s="45"/>
    </row>
    <row r="828" spans="14:17">
      <c r="N828" s="45"/>
      <c r="Q828" s="45"/>
    </row>
    <row r="829" spans="14:17">
      <c r="N829" s="45"/>
      <c r="Q829" s="45"/>
    </row>
    <row r="830" spans="14:17">
      <c r="N830" s="45"/>
      <c r="Q830" s="45"/>
    </row>
    <row r="831" spans="14:17">
      <c r="N831" s="45"/>
      <c r="Q831" s="45"/>
    </row>
    <row r="832" spans="14:17">
      <c r="N832" s="45"/>
      <c r="Q832" s="45"/>
    </row>
    <row r="833" spans="14:17">
      <c r="N833" s="45"/>
      <c r="Q833" s="45"/>
    </row>
    <row r="834" spans="14:17">
      <c r="N834" s="45"/>
      <c r="Q834" s="45"/>
    </row>
    <row r="835" spans="14:17">
      <c r="N835" s="45"/>
      <c r="Q835" s="45"/>
    </row>
    <row r="836" spans="14:17">
      <c r="N836" s="45"/>
      <c r="Q836" s="45"/>
    </row>
    <row r="837" spans="14:17">
      <c r="N837" s="45"/>
      <c r="Q837" s="45"/>
    </row>
    <row r="838" spans="14:17">
      <c r="N838" s="45"/>
      <c r="Q838" s="45"/>
    </row>
    <row r="839" spans="14:17">
      <c r="N839" s="45"/>
      <c r="Q839" s="45"/>
    </row>
    <row r="840" spans="14:17">
      <c r="N840" s="45"/>
      <c r="Q840" s="45"/>
    </row>
    <row r="841" spans="14:17">
      <c r="N841" s="45"/>
      <c r="Q841" s="45"/>
    </row>
    <row r="842" spans="14:17">
      <c r="N842" s="45"/>
      <c r="Q842" s="45"/>
    </row>
    <row r="843" spans="14:17">
      <c r="N843" s="45"/>
      <c r="Q843" s="45"/>
    </row>
    <row r="844" spans="14:17">
      <c r="N844" s="45"/>
      <c r="Q844" s="45"/>
    </row>
    <row r="845" spans="14:17">
      <c r="N845" s="45"/>
      <c r="Q845" s="45"/>
    </row>
    <row r="846" spans="14:17">
      <c r="N846" s="45"/>
      <c r="Q846" s="45"/>
    </row>
    <row r="847" spans="14:17">
      <c r="N847" s="45"/>
      <c r="Q847" s="45"/>
    </row>
    <row r="848" spans="14:17">
      <c r="N848" s="45"/>
      <c r="Q848" s="45"/>
    </row>
    <row r="849" spans="14:17">
      <c r="N849" s="45"/>
      <c r="Q849" s="45"/>
    </row>
    <row r="850" spans="14:17">
      <c r="N850" s="45"/>
      <c r="Q850" s="45"/>
    </row>
    <row r="851" spans="14:17">
      <c r="N851" s="45"/>
      <c r="Q851" s="45"/>
    </row>
    <row r="852" spans="14:17">
      <c r="N852" s="45"/>
      <c r="Q852" s="45"/>
    </row>
    <row r="853" spans="14:17">
      <c r="N853" s="45"/>
      <c r="Q853" s="45"/>
    </row>
    <row r="854" spans="14:17">
      <c r="N854" s="45"/>
      <c r="Q854" s="45"/>
    </row>
    <row r="855" spans="14:17">
      <c r="N855" s="45"/>
      <c r="Q855" s="45"/>
    </row>
    <row r="856" spans="14:17">
      <c r="N856" s="45"/>
      <c r="Q856" s="45"/>
    </row>
    <row r="857" spans="14:17">
      <c r="N857" s="45"/>
      <c r="Q857" s="45"/>
    </row>
    <row r="858" spans="14:17">
      <c r="N858" s="45"/>
      <c r="Q858" s="45"/>
    </row>
    <row r="859" spans="14:17">
      <c r="N859" s="45"/>
      <c r="Q859" s="45"/>
    </row>
    <row r="860" spans="14:17">
      <c r="N860" s="45"/>
      <c r="Q860" s="45"/>
    </row>
    <row r="861" spans="14:17">
      <c r="N861" s="45"/>
      <c r="Q861" s="45"/>
    </row>
    <row r="862" spans="14:17">
      <c r="N862" s="45"/>
      <c r="Q862" s="45"/>
    </row>
    <row r="863" spans="14:17">
      <c r="N863" s="45"/>
      <c r="Q863" s="45"/>
    </row>
    <row r="864" spans="14:17">
      <c r="N864" s="45"/>
      <c r="Q864" s="45"/>
    </row>
    <row r="865" spans="14:17">
      <c r="N865" s="45"/>
      <c r="Q865" s="45"/>
    </row>
    <row r="866" spans="14:17">
      <c r="N866" s="45"/>
      <c r="Q866" s="45"/>
    </row>
    <row r="867" spans="14:17">
      <c r="N867" s="45"/>
      <c r="Q867" s="45"/>
    </row>
    <row r="868" spans="14:17">
      <c r="N868" s="45"/>
      <c r="Q868" s="45"/>
    </row>
    <row r="869" spans="14:17">
      <c r="N869" s="45"/>
      <c r="Q869" s="45"/>
    </row>
    <row r="870" spans="14:17">
      <c r="N870" s="45"/>
      <c r="Q870" s="45"/>
    </row>
    <row r="871" spans="14:17">
      <c r="N871" s="45"/>
      <c r="Q871" s="45"/>
    </row>
    <row r="872" spans="14:17">
      <c r="N872" s="45"/>
      <c r="Q872" s="45"/>
    </row>
    <row r="873" spans="14:17">
      <c r="N873" s="45"/>
      <c r="Q873" s="45"/>
    </row>
    <row r="874" spans="14:17">
      <c r="N874" s="45"/>
      <c r="Q874" s="45"/>
    </row>
    <row r="875" spans="14:17">
      <c r="N875" s="45"/>
      <c r="Q875" s="45"/>
    </row>
    <row r="876" spans="14:17">
      <c r="N876" s="45"/>
      <c r="Q876" s="45"/>
    </row>
    <row r="877" spans="14:17">
      <c r="N877" s="45"/>
      <c r="Q877" s="45"/>
    </row>
    <row r="878" spans="14:17">
      <c r="N878" s="45"/>
      <c r="Q878" s="45"/>
    </row>
    <row r="879" spans="14:17">
      <c r="N879" s="45"/>
      <c r="Q879" s="45"/>
    </row>
    <row r="880" spans="14:17">
      <c r="N880" s="45"/>
      <c r="Q880" s="45"/>
    </row>
    <row r="881" spans="14:17">
      <c r="N881" s="45"/>
      <c r="Q881" s="45"/>
    </row>
    <row r="882" spans="14:17">
      <c r="N882" s="45"/>
      <c r="Q882" s="45"/>
    </row>
    <row r="883" spans="14:17">
      <c r="N883" s="45"/>
      <c r="Q883" s="45"/>
    </row>
    <row r="884" spans="14:17">
      <c r="N884" s="45"/>
      <c r="Q884" s="45"/>
    </row>
    <row r="885" spans="14:17">
      <c r="N885" s="45"/>
      <c r="Q885" s="45"/>
    </row>
    <row r="886" spans="14:17">
      <c r="N886" s="45"/>
      <c r="Q886" s="45"/>
    </row>
    <row r="887" spans="14:17">
      <c r="N887" s="45"/>
      <c r="Q887" s="45"/>
    </row>
    <row r="888" spans="14:17">
      <c r="N888" s="45"/>
      <c r="Q888" s="45"/>
    </row>
    <row r="889" spans="14:17">
      <c r="N889" s="45"/>
      <c r="Q889" s="45"/>
    </row>
    <row r="890" spans="14:17">
      <c r="N890" s="45"/>
      <c r="Q890" s="45"/>
    </row>
    <row r="891" spans="14:17">
      <c r="N891" s="45"/>
      <c r="Q891" s="45"/>
    </row>
    <row r="892" spans="14:17">
      <c r="N892" s="45"/>
      <c r="Q892" s="45"/>
    </row>
    <row r="893" spans="14:17">
      <c r="N893" s="45"/>
      <c r="Q893" s="45"/>
    </row>
    <row r="894" spans="14:17">
      <c r="N894" s="45"/>
      <c r="Q894" s="45"/>
    </row>
    <row r="895" spans="14:17">
      <c r="N895" s="45"/>
      <c r="Q895" s="45"/>
    </row>
    <row r="896" spans="14:17">
      <c r="N896" s="45"/>
      <c r="Q896" s="45"/>
    </row>
    <row r="897" spans="14:17">
      <c r="N897" s="45"/>
      <c r="Q897" s="45"/>
    </row>
    <row r="898" spans="14:17">
      <c r="N898" s="45"/>
      <c r="Q898" s="45"/>
    </row>
    <row r="899" spans="14:17">
      <c r="N899" s="45"/>
      <c r="Q899" s="45"/>
    </row>
    <row r="900" spans="14:17">
      <c r="N900" s="45"/>
      <c r="Q900" s="45"/>
    </row>
    <row r="901" spans="14:17">
      <c r="N901" s="45"/>
      <c r="Q901" s="45"/>
    </row>
    <row r="902" spans="14:17">
      <c r="N902" s="45"/>
      <c r="Q902" s="45"/>
    </row>
    <row r="903" spans="14:17">
      <c r="N903" s="45"/>
      <c r="Q903" s="45"/>
    </row>
    <row r="904" spans="14:17">
      <c r="N904" s="45"/>
      <c r="Q904" s="45"/>
    </row>
    <row r="905" spans="14:17">
      <c r="N905" s="45"/>
      <c r="Q905" s="45"/>
    </row>
    <row r="906" spans="14:17">
      <c r="N906" s="45"/>
      <c r="Q906" s="45"/>
    </row>
    <row r="907" spans="14:17">
      <c r="N907" s="45"/>
      <c r="Q907" s="45"/>
    </row>
    <row r="908" spans="14:17">
      <c r="N908" s="45"/>
      <c r="Q908" s="45"/>
    </row>
    <row r="909" spans="14:17">
      <c r="N909" s="45"/>
      <c r="Q909" s="45"/>
    </row>
    <row r="910" spans="14:17">
      <c r="N910" s="45"/>
      <c r="Q910" s="45"/>
    </row>
    <row r="911" spans="14:17">
      <c r="N911" s="45"/>
      <c r="Q911" s="45"/>
    </row>
    <row r="912" spans="14:17">
      <c r="N912" s="45"/>
      <c r="Q912" s="45"/>
    </row>
    <row r="913" spans="14:17">
      <c r="N913" s="45"/>
      <c r="Q913" s="45"/>
    </row>
    <row r="914" spans="14:17">
      <c r="N914" s="45"/>
      <c r="Q914" s="45"/>
    </row>
    <row r="915" spans="14:17">
      <c r="N915" s="45"/>
      <c r="Q915" s="45"/>
    </row>
    <row r="916" spans="14:17">
      <c r="N916" s="45"/>
      <c r="Q916" s="45"/>
    </row>
    <row r="917" spans="14:17">
      <c r="N917" s="45"/>
      <c r="Q917" s="45"/>
    </row>
    <row r="918" spans="14:17">
      <c r="N918" s="45"/>
      <c r="Q918" s="45"/>
    </row>
    <row r="919" spans="14:17">
      <c r="N919" s="45"/>
      <c r="Q919" s="45"/>
    </row>
    <row r="920" spans="14:17">
      <c r="N920" s="45"/>
      <c r="Q920" s="45"/>
    </row>
    <row r="921" spans="14:17">
      <c r="N921" s="45"/>
      <c r="Q921" s="45"/>
    </row>
    <row r="922" spans="14:17">
      <c r="N922" s="45"/>
      <c r="Q922" s="45"/>
    </row>
    <row r="923" spans="14:17">
      <c r="N923" s="45"/>
      <c r="Q923" s="45"/>
    </row>
    <row r="924" spans="14:17">
      <c r="N924" s="45"/>
      <c r="Q924" s="45"/>
    </row>
    <row r="925" spans="14:17">
      <c r="N925" s="45"/>
      <c r="Q925" s="45"/>
    </row>
    <row r="926" spans="14:17">
      <c r="N926" s="45"/>
      <c r="Q926" s="45"/>
    </row>
    <row r="927" spans="14:17">
      <c r="N927" s="45"/>
      <c r="Q927" s="45"/>
    </row>
    <row r="928" spans="14:17">
      <c r="N928" s="45"/>
      <c r="Q928" s="45"/>
    </row>
    <row r="929" spans="14:17">
      <c r="N929" s="45"/>
      <c r="Q929" s="45"/>
    </row>
    <row r="930" spans="14:17">
      <c r="N930" s="45"/>
      <c r="Q930" s="45"/>
    </row>
    <row r="931" spans="14:17">
      <c r="N931" s="45"/>
      <c r="Q931" s="45"/>
    </row>
    <row r="932" spans="14:17">
      <c r="N932" s="45"/>
      <c r="Q932" s="45"/>
    </row>
    <row r="933" spans="14:17">
      <c r="N933" s="45"/>
      <c r="Q933" s="45"/>
    </row>
    <row r="934" spans="14:17">
      <c r="N934" s="45"/>
      <c r="Q934" s="45"/>
    </row>
    <row r="935" spans="14:17">
      <c r="N935" s="45"/>
      <c r="Q935" s="45"/>
    </row>
    <row r="936" spans="14:17">
      <c r="N936" s="45"/>
      <c r="Q936" s="45"/>
    </row>
    <row r="937" spans="14:17">
      <c r="N937" s="45"/>
      <c r="Q937" s="45"/>
    </row>
    <row r="938" spans="14:17">
      <c r="N938" s="45"/>
      <c r="Q938" s="45"/>
    </row>
    <row r="939" spans="14:17">
      <c r="N939" s="45"/>
      <c r="Q939" s="45"/>
    </row>
    <row r="940" spans="14:17">
      <c r="N940" s="45"/>
      <c r="Q940" s="45"/>
    </row>
    <row r="941" spans="14:17">
      <c r="N941" s="45"/>
      <c r="Q941" s="45"/>
    </row>
    <row r="942" spans="14:17">
      <c r="N942" s="45"/>
      <c r="Q942" s="45"/>
    </row>
    <row r="943" spans="14:17">
      <c r="N943" s="45"/>
      <c r="Q943" s="45"/>
    </row>
    <row r="944" spans="14:17">
      <c r="N944" s="45"/>
      <c r="Q944" s="45"/>
    </row>
    <row r="945" spans="14:17">
      <c r="N945" s="45"/>
      <c r="Q945" s="45"/>
    </row>
    <row r="946" spans="14:17">
      <c r="N946" s="45"/>
      <c r="Q946" s="45"/>
    </row>
    <row r="947" spans="14:17">
      <c r="N947" s="45"/>
      <c r="Q947" s="45"/>
    </row>
    <row r="948" spans="14:17">
      <c r="N948" s="45"/>
      <c r="Q948" s="45"/>
    </row>
    <row r="949" spans="14:17">
      <c r="N949" s="45"/>
      <c r="Q949" s="45"/>
    </row>
    <row r="950" spans="14:17">
      <c r="N950" s="45"/>
      <c r="Q950" s="45"/>
    </row>
    <row r="951" spans="14:17">
      <c r="N951" s="45"/>
      <c r="Q951" s="45"/>
    </row>
    <row r="952" spans="14:17">
      <c r="N952" s="45"/>
      <c r="Q952" s="45"/>
    </row>
    <row r="953" spans="14:17">
      <c r="N953" s="45"/>
      <c r="Q953" s="45"/>
    </row>
    <row r="954" spans="14:17">
      <c r="N954" s="45"/>
      <c r="Q954" s="45"/>
    </row>
    <row r="955" spans="14:17">
      <c r="N955" s="45"/>
      <c r="Q955" s="45"/>
    </row>
    <row r="956" spans="14:17">
      <c r="N956" s="45"/>
      <c r="Q956" s="45"/>
    </row>
    <row r="957" spans="14:17">
      <c r="N957" s="45"/>
      <c r="Q957" s="45"/>
    </row>
    <row r="958" spans="14:17">
      <c r="N958" s="45"/>
      <c r="Q958" s="45"/>
    </row>
    <row r="959" spans="14:17">
      <c r="N959" s="45"/>
      <c r="Q959" s="45"/>
    </row>
    <row r="960" spans="14:17">
      <c r="N960" s="45"/>
      <c r="Q960" s="45"/>
    </row>
    <row r="961" spans="14:17">
      <c r="N961" s="45"/>
      <c r="Q961" s="45"/>
    </row>
    <row r="962" spans="14:17">
      <c r="N962" s="45"/>
      <c r="Q962" s="45"/>
    </row>
    <row r="963" spans="14:17">
      <c r="N963" s="45"/>
      <c r="Q963" s="45"/>
    </row>
    <row r="964" spans="14:17">
      <c r="N964" s="45"/>
      <c r="Q964" s="45"/>
    </row>
    <row r="965" spans="14:17">
      <c r="N965" s="45"/>
      <c r="Q965" s="45"/>
    </row>
    <row r="966" spans="14:17">
      <c r="N966" s="45"/>
      <c r="Q966" s="45"/>
    </row>
    <row r="967" spans="14:17">
      <c r="N967" s="45"/>
      <c r="Q967" s="45"/>
    </row>
    <row r="968" spans="14:17">
      <c r="N968" s="45"/>
      <c r="Q968" s="45"/>
    </row>
    <row r="969" spans="14:17">
      <c r="N969" s="45"/>
      <c r="Q969" s="45"/>
    </row>
    <row r="970" spans="14:17">
      <c r="N970" s="45"/>
      <c r="Q970" s="45"/>
    </row>
    <row r="971" spans="14:17">
      <c r="N971" s="45"/>
      <c r="Q971" s="45"/>
    </row>
    <row r="972" spans="14:17">
      <c r="N972" s="45"/>
      <c r="Q972" s="45"/>
    </row>
    <row r="973" spans="14:17">
      <c r="N973" s="45"/>
      <c r="Q973" s="45"/>
    </row>
    <row r="974" spans="14:17">
      <c r="N974" s="45"/>
      <c r="Q974" s="45"/>
    </row>
    <row r="975" spans="14:17">
      <c r="N975" s="45"/>
      <c r="Q975" s="45"/>
    </row>
    <row r="976" spans="14:17">
      <c r="N976" s="45"/>
      <c r="Q976" s="45"/>
    </row>
    <row r="977" spans="14:17">
      <c r="N977" s="45"/>
      <c r="Q977" s="45"/>
    </row>
    <row r="978" spans="14:17">
      <c r="N978" s="45"/>
      <c r="Q978" s="45"/>
    </row>
    <row r="979" spans="14:17">
      <c r="N979" s="45"/>
      <c r="Q979" s="45"/>
    </row>
    <row r="980" spans="14:17">
      <c r="N980" s="45"/>
      <c r="Q980" s="45"/>
    </row>
    <row r="981" spans="14:17">
      <c r="N981" s="45"/>
      <c r="Q981" s="45"/>
    </row>
    <row r="982" spans="14:17">
      <c r="N982" s="45"/>
      <c r="Q982" s="45"/>
    </row>
    <row r="983" spans="14:17">
      <c r="N983" s="45"/>
      <c r="Q983" s="45"/>
    </row>
    <row r="984" spans="14:17">
      <c r="N984" s="45"/>
      <c r="Q984" s="45"/>
    </row>
    <row r="985" spans="14:17">
      <c r="N985" s="45"/>
      <c r="Q985" s="45"/>
    </row>
    <row r="986" spans="14:17">
      <c r="N986" s="45"/>
      <c r="Q986" s="45"/>
    </row>
    <row r="987" spans="14:17">
      <c r="N987" s="45"/>
      <c r="Q987" s="45"/>
    </row>
    <row r="988" spans="14:17">
      <c r="N988" s="45"/>
      <c r="Q988" s="45"/>
    </row>
    <row r="989" spans="14:17">
      <c r="N989" s="45"/>
      <c r="Q989" s="45"/>
    </row>
    <row r="990" spans="14:17">
      <c r="N990" s="45"/>
      <c r="Q990" s="45"/>
    </row>
    <row r="991" spans="14:17">
      <c r="N991" s="45"/>
      <c r="Q991" s="45"/>
    </row>
    <row r="992" spans="14:17">
      <c r="N992" s="45"/>
      <c r="Q992" s="45"/>
    </row>
    <row r="993" spans="14:17">
      <c r="N993" s="45"/>
      <c r="Q993" s="45"/>
    </row>
    <row r="994" spans="14:17">
      <c r="N994" s="45"/>
      <c r="Q994" s="45"/>
    </row>
    <row r="995" spans="14:17">
      <c r="N995" s="45"/>
      <c r="Q995" s="45"/>
    </row>
    <row r="996" spans="14:17">
      <c r="N996" s="45"/>
      <c r="Q996" s="45"/>
    </row>
    <row r="997" spans="14:17">
      <c r="N997" s="45"/>
      <c r="Q997" s="45"/>
    </row>
    <row r="998" spans="14:17">
      <c r="N998" s="45"/>
      <c r="Q998" s="45"/>
    </row>
    <row r="999" spans="14:17">
      <c r="N999" s="45"/>
      <c r="Q999" s="45"/>
    </row>
    <row r="1000" spans="14:17">
      <c r="N1000" s="45"/>
      <c r="Q1000" s="45"/>
    </row>
    <row r="1001" spans="14:17">
      <c r="N1001" s="45"/>
      <c r="Q1001" s="45"/>
    </row>
    <row r="1002" spans="14:17">
      <c r="N1002" s="45"/>
      <c r="Q1002" s="45"/>
    </row>
    <row r="1003" spans="14:17">
      <c r="N1003" s="45"/>
      <c r="Q1003" s="45"/>
    </row>
    <row r="1004" spans="14:17">
      <c r="N1004" s="45"/>
      <c r="Q1004" s="45"/>
    </row>
    <row r="1005" spans="14:17">
      <c r="N1005" s="45"/>
      <c r="Q1005" s="45"/>
    </row>
    <row r="1006" spans="14:17">
      <c r="N1006" s="45"/>
      <c r="Q1006" s="45"/>
    </row>
    <row r="1007" spans="14:17">
      <c r="N1007" s="45"/>
      <c r="Q1007" s="45"/>
    </row>
    <row r="1008" spans="14:17">
      <c r="N1008" s="45"/>
      <c r="Q1008" s="45"/>
    </row>
    <row r="1009" spans="14:17">
      <c r="N1009" s="45"/>
      <c r="Q1009" s="45"/>
    </row>
    <row r="1010" spans="14:17">
      <c r="N1010" s="45"/>
      <c r="Q1010" s="45"/>
    </row>
    <row r="1011" spans="14:17">
      <c r="N1011" s="45"/>
      <c r="Q1011" s="45"/>
    </row>
    <row r="1012" spans="14:17">
      <c r="N1012" s="45"/>
      <c r="Q1012" s="45"/>
    </row>
    <row r="1013" spans="14:17">
      <c r="N1013" s="45"/>
      <c r="Q1013" s="45"/>
    </row>
    <row r="1014" spans="14:17">
      <c r="N1014" s="45"/>
      <c r="Q1014" s="45"/>
    </row>
    <row r="1015" spans="14:17">
      <c r="N1015" s="45"/>
      <c r="Q1015" s="45"/>
    </row>
    <row r="1016" spans="14:17">
      <c r="N1016" s="45"/>
      <c r="Q1016" s="45"/>
    </row>
    <row r="1017" spans="14:17">
      <c r="N1017" s="45"/>
      <c r="Q1017" s="45"/>
    </row>
    <row r="1018" spans="14:17">
      <c r="N1018" s="45"/>
      <c r="Q1018" s="45"/>
    </row>
    <row r="1019" spans="14:17">
      <c r="N1019" s="45"/>
      <c r="Q1019" s="45"/>
    </row>
    <row r="1020" spans="14:17">
      <c r="N1020" s="45"/>
      <c r="Q1020" s="45"/>
    </row>
    <row r="1021" spans="14:17">
      <c r="N1021" s="45"/>
      <c r="Q1021" s="45"/>
    </row>
    <row r="1022" spans="14:17">
      <c r="N1022" s="45"/>
      <c r="Q1022" s="45"/>
    </row>
    <row r="1023" spans="14:17">
      <c r="N1023" s="45"/>
      <c r="Q1023" s="45"/>
    </row>
    <row r="1024" spans="14:17">
      <c r="N1024" s="45"/>
      <c r="Q1024" s="45"/>
    </row>
    <row r="1025" spans="14:17">
      <c r="N1025" s="45"/>
      <c r="Q1025" s="45"/>
    </row>
    <row r="1026" spans="14:17">
      <c r="N1026" s="45"/>
      <c r="Q1026" s="45"/>
    </row>
    <row r="1027" spans="14:17">
      <c r="N1027" s="45"/>
      <c r="Q1027" s="45"/>
    </row>
    <row r="1028" spans="14:17">
      <c r="N1028" s="45"/>
      <c r="Q1028" s="45"/>
    </row>
    <row r="1029" spans="14:17">
      <c r="N1029" s="45"/>
      <c r="Q1029" s="45"/>
    </row>
    <row r="1030" spans="14:17">
      <c r="N1030" s="45"/>
      <c r="Q1030" s="45"/>
    </row>
    <row r="1031" spans="14:17">
      <c r="N1031" s="45"/>
      <c r="Q1031" s="45"/>
    </row>
    <row r="1032" spans="14:17">
      <c r="N1032" s="45"/>
      <c r="Q1032" s="45"/>
    </row>
    <row r="1033" spans="14:17">
      <c r="N1033" s="45"/>
      <c r="Q1033" s="45"/>
    </row>
    <row r="1034" spans="14:17">
      <c r="N1034" s="45"/>
      <c r="Q1034" s="45"/>
    </row>
    <row r="1035" spans="14:17">
      <c r="N1035" s="45"/>
      <c r="Q1035" s="45"/>
    </row>
    <row r="1036" spans="14:17">
      <c r="N1036" s="45"/>
      <c r="Q1036" s="45"/>
    </row>
    <row r="1037" spans="14:17">
      <c r="N1037" s="45"/>
      <c r="Q1037" s="45"/>
    </row>
    <row r="1038" spans="14:17">
      <c r="N1038" s="45"/>
      <c r="Q1038" s="45"/>
    </row>
    <row r="1039" spans="14:17">
      <c r="N1039" s="45"/>
      <c r="Q1039" s="45"/>
    </row>
    <row r="1040" spans="14:17">
      <c r="N1040" s="45"/>
      <c r="Q1040" s="45"/>
    </row>
    <row r="1041" spans="14:17">
      <c r="N1041" s="45"/>
      <c r="Q1041" s="45"/>
    </row>
    <row r="1042" spans="14:17">
      <c r="N1042" s="45"/>
      <c r="Q1042" s="45"/>
    </row>
    <row r="1043" spans="14:17">
      <c r="N1043" s="45"/>
      <c r="Q1043" s="45"/>
    </row>
    <row r="1044" spans="14:17">
      <c r="N1044" s="45"/>
      <c r="Q1044" s="45"/>
    </row>
    <row r="1045" spans="14:17">
      <c r="N1045" s="45"/>
      <c r="Q1045" s="45"/>
    </row>
    <row r="1046" spans="14:17">
      <c r="N1046" s="45"/>
      <c r="Q1046" s="45"/>
    </row>
    <row r="1047" spans="14:17">
      <c r="N1047" s="45"/>
      <c r="Q1047" s="45"/>
    </row>
    <row r="1048" spans="14:17">
      <c r="N1048" s="45"/>
      <c r="Q1048" s="45"/>
    </row>
    <row r="1049" spans="14:17">
      <c r="N1049" s="45"/>
      <c r="Q1049" s="45"/>
    </row>
    <row r="1050" spans="14:17">
      <c r="N1050" s="45"/>
      <c r="Q1050" s="45"/>
    </row>
    <row r="1051" spans="14:17">
      <c r="N1051" s="45"/>
      <c r="Q1051" s="45"/>
    </row>
    <row r="1052" spans="14:17">
      <c r="N1052" s="45"/>
      <c r="Q1052" s="45"/>
    </row>
    <row r="1053" spans="14:17">
      <c r="N1053" s="45"/>
      <c r="Q1053" s="45"/>
    </row>
    <row r="1054" spans="14:17">
      <c r="N1054" s="45"/>
      <c r="Q1054" s="45"/>
    </row>
    <row r="1055" spans="14:17">
      <c r="N1055" s="45"/>
      <c r="Q1055" s="45"/>
    </row>
    <row r="1056" spans="14:17">
      <c r="N1056" s="45"/>
      <c r="Q1056" s="45"/>
    </row>
    <row r="1057" spans="14:17">
      <c r="N1057" s="45"/>
      <c r="Q1057" s="45"/>
    </row>
    <row r="1058" spans="14:17">
      <c r="N1058" s="45"/>
      <c r="Q1058" s="45"/>
    </row>
    <row r="1059" spans="14:17">
      <c r="N1059" s="45"/>
      <c r="Q1059" s="45"/>
    </row>
    <row r="1060" spans="14:17">
      <c r="N1060" s="45"/>
      <c r="Q1060" s="45"/>
    </row>
    <row r="1061" spans="14:17">
      <c r="N1061" s="45"/>
      <c r="Q1061" s="45"/>
    </row>
    <row r="1062" spans="14:17">
      <c r="N1062" s="45"/>
      <c r="Q1062" s="45"/>
    </row>
    <row r="1063" spans="14:17">
      <c r="N1063" s="45"/>
      <c r="Q1063" s="45"/>
    </row>
    <row r="1064" spans="14:17">
      <c r="N1064" s="45"/>
      <c r="Q1064" s="45"/>
    </row>
    <row r="1065" spans="14:17">
      <c r="N1065" s="45"/>
      <c r="Q1065" s="45"/>
    </row>
    <row r="1066" spans="14:17">
      <c r="N1066" s="45"/>
      <c r="Q1066" s="45"/>
    </row>
    <row r="1067" spans="14:17">
      <c r="N1067" s="45"/>
      <c r="Q1067" s="45"/>
    </row>
    <row r="1068" spans="14:17">
      <c r="N1068" s="45"/>
      <c r="Q1068" s="45"/>
    </row>
    <row r="1069" spans="14:17">
      <c r="N1069" s="45"/>
      <c r="Q1069" s="45"/>
    </row>
    <row r="1070" spans="14:17">
      <c r="N1070" s="45"/>
      <c r="Q1070" s="45"/>
    </row>
    <row r="1071" spans="14:17">
      <c r="N1071" s="45"/>
      <c r="Q1071" s="45"/>
    </row>
    <row r="1072" spans="14:17">
      <c r="N1072" s="45"/>
      <c r="Q1072" s="45"/>
    </row>
    <row r="1073" spans="14:17">
      <c r="N1073" s="45"/>
      <c r="Q1073" s="45"/>
    </row>
    <row r="1074" spans="14:17">
      <c r="N1074" s="45"/>
      <c r="Q1074" s="45"/>
    </row>
    <row r="1075" spans="14:17">
      <c r="N1075" s="45"/>
      <c r="Q1075" s="45"/>
    </row>
    <row r="1076" spans="14:17">
      <c r="N1076" s="45"/>
      <c r="Q1076" s="45"/>
    </row>
    <row r="1077" spans="14:17">
      <c r="N1077" s="45"/>
      <c r="Q1077" s="45"/>
    </row>
    <row r="1078" spans="14:17">
      <c r="N1078" s="45"/>
      <c r="Q1078" s="45"/>
    </row>
    <row r="1079" spans="14:17">
      <c r="N1079" s="45"/>
      <c r="Q1079" s="45"/>
    </row>
    <row r="1080" spans="14:17">
      <c r="N1080" s="45"/>
      <c r="Q1080" s="45"/>
    </row>
    <row r="1081" spans="14:17">
      <c r="N1081" s="45"/>
      <c r="Q1081" s="45"/>
    </row>
    <row r="1082" spans="14:17">
      <c r="N1082" s="45"/>
      <c r="Q1082" s="45"/>
    </row>
    <row r="1083" spans="14:17">
      <c r="N1083" s="45"/>
      <c r="Q1083" s="45"/>
    </row>
    <row r="1084" spans="14:17">
      <c r="N1084" s="45"/>
      <c r="Q1084" s="45"/>
    </row>
    <row r="1085" spans="14:17">
      <c r="N1085" s="45"/>
      <c r="Q1085" s="45"/>
    </row>
    <row r="1086" spans="14:17">
      <c r="N1086" s="45"/>
      <c r="Q1086" s="45"/>
    </row>
    <row r="1087" spans="14:17">
      <c r="N1087" s="45"/>
      <c r="Q1087" s="45"/>
    </row>
    <row r="1088" spans="14:17">
      <c r="N1088" s="45"/>
      <c r="Q1088" s="45"/>
    </row>
    <row r="1089" spans="14:17">
      <c r="N1089" s="45"/>
      <c r="Q1089" s="45"/>
    </row>
    <row r="1090" spans="14:17">
      <c r="N1090" s="45"/>
      <c r="Q1090" s="45"/>
    </row>
    <row r="1091" spans="14:17">
      <c r="N1091" s="45"/>
      <c r="Q1091" s="45"/>
    </row>
    <row r="1092" spans="14:17">
      <c r="N1092" s="45"/>
      <c r="Q1092" s="45"/>
    </row>
    <row r="1093" spans="14:17">
      <c r="N1093" s="45"/>
      <c r="Q1093" s="45"/>
    </row>
    <row r="1094" spans="14:17">
      <c r="N1094" s="45"/>
      <c r="Q1094" s="45"/>
    </row>
    <row r="1095" spans="14:17">
      <c r="N1095" s="45"/>
      <c r="Q1095" s="45"/>
    </row>
    <row r="1096" spans="14:17">
      <c r="N1096" s="45"/>
      <c r="Q1096" s="45"/>
    </row>
    <row r="1097" spans="14:17">
      <c r="N1097" s="45"/>
      <c r="Q1097" s="45"/>
    </row>
    <row r="1098" spans="14:17">
      <c r="N1098" s="45"/>
      <c r="Q1098" s="45"/>
    </row>
    <row r="1099" spans="14:17">
      <c r="N1099" s="45"/>
      <c r="Q1099" s="45"/>
    </row>
    <row r="1100" spans="14:17">
      <c r="N1100" s="45"/>
      <c r="Q1100" s="45"/>
    </row>
    <row r="1101" spans="14:17">
      <c r="N1101" s="45"/>
      <c r="Q1101" s="45"/>
    </row>
    <row r="1102" spans="14:17">
      <c r="N1102" s="45"/>
      <c r="Q1102" s="45"/>
    </row>
    <row r="1103" spans="14:17">
      <c r="N1103" s="45"/>
      <c r="Q1103" s="45"/>
    </row>
    <row r="1104" spans="14:17">
      <c r="N1104" s="45"/>
      <c r="Q1104" s="45"/>
    </row>
    <row r="1105" spans="14:17">
      <c r="N1105" s="45"/>
      <c r="Q1105" s="45"/>
    </row>
    <row r="1106" spans="14:17">
      <c r="N1106" s="45"/>
      <c r="Q1106" s="45"/>
    </row>
    <row r="1107" spans="14:17">
      <c r="N1107" s="45"/>
      <c r="Q1107" s="45"/>
    </row>
    <row r="1108" spans="14:17">
      <c r="N1108" s="45"/>
      <c r="Q1108" s="45"/>
    </row>
    <row r="1109" spans="14:17">
      <c r="N1109" s="45"/>
      <c r="Q1109" s="45"/>
    </row>
    <row r="1110" spans="14:17">
      <c r="N1110" s="45"/>
      <c r="Q1110" s="45"/>
    </row>
    <row r="1111" spans="14:17">
      <c r="N1111" s="45"/>
      <c r="Q1111" s="45"/>
    </row>
    <row r="1112" spans="14:17">
      <c r="N1112" s="45"/>
      <c r="Q1112" s="45"/>
    </row>
    <row r="1113" spans="14:17">
      <c r="N1113" s="45"/>
      <c r="Q1113" s="45"/>
    </row>
    <row r="1114" spans="14:17">
      <c r="N1114" s="45"/>
      <c r="Q1114" s="45"/>
    </row>
    <row r="1115" spans="14:17">
      <c r="N1115" s="45"/>
      <c r="Q1115" s="45"/>
    </row>
    <row r="1116" spans="14:17">
      <c r="N1116" s="45"/>
      <c r="Q1116" s="45"/>
    </row>
    <row r="1117" spans="14:17">
      <c r="N1117" s="45"/>
      <c r="Q1117" s="45"/>
    </row>
    <row r="1118" spans="14:17">
      <c r="N1118" s="45"/>
      <c r="Q1118" s="45"/>
    </row>
    <row r="1119" spans="14:17">
      <c r="N1119" s="45"/>
      <c r="Q1119" s="45"/>
    </row>
    <row r="1120" spans="14:17">
      <c r="N1120" s="45"/>
      <c r="Q1120" s="45"/>
    </row>
    <row r="1121" spans="14:17">
      <c r="N1121" s="45"/>
      <c r="Q1121" s="45"/>
    </row>
    <row r="1122" spans="14:17">
      <c r="N1122" s="45"/>
      <c r="Q1122" s="45"/>
    </row>
    <row r="1123" spans="14:17">
      <c r="N1123" s="45"/>
      <c r="Q1123" s="45"/>
    </row>
    <row r="1124" spans="14:17">
      <c r="N1124" s="45"/>
      <c r="Q1124" s="45"/>
    </row>
    <row r="1125" spans="14:17">
      <c r="N1125" s="45"/>
      <c r="Q1125" s="45"/>
    </row>
    <row r="1126" spans="14:17">
      <c r="N1126" s="45"/>
      <c r="Q1126" s="45"/>
    </row>
    <row r="1127" spans="14:17">
      <c r="N1127" s="45"/>
      <c r="Q1127" s="45"/>
    </row>
    <row r="1128" spans="14:17">
      <c r="N1128" s="45"/>
      <c r="Q1128" s="45"/>
    </row>
    <row r="1129" spans="14:17">
      <c r="N1129" s="45"/>
      <c r="Q1129" s="45"/>
    </row>
    <row r="1130" spans="14:17">
      <c r="N1130" s="45"/>
      <c r="Q1130" s="45"/>
    </row>
    <row r="1131" spans="14:17">
      <c r="N1131" s="45"/>
      <c r="Q1131" s="45"/>
    </row>
    <row r="1132" spans="14:17">
      <c r="N1132" s="45"/>
      <c r="Q1132" s="45"/>
    </row>
    <row r="1133" spans="14:17">
      <c r="N1133" s="45"/>
      <c r="Q1133" s="45"/>
    </row>
    <row r="1134" spans="14:17">
      <c r="N1134" s="45"/>
      <c r="Q1134" s="45"/>
    </row>
    <row r="1135" spans="14:17">
      <c r="N1135" s="45"/>
      <c r="Q1135" s="45"/>
    </row>
    <row r="1136" spans="14:17">
      <c r="N1136" s="45"/>
      <c r="Q1136" s="45"/>
    </row>
    <row r="1137" spans="14:17">
      <c r="N1137" s="45"/>
      <c r="Q1137" s="45"/>
    </row>
    <row r="1138" spans="14:17">
      <c r="N1138" s="45"/>
      <c r="Q1138" s="45"/>
    </row>
    <row r="1139" spans="14:17">
      <c r="N1139" s="45"/>
      <c r="Q1139" s="45"/>
    </row>
    <row r="1140" spans="14:17">
      <c r="N1140" s="45"/>
      <c r="Q1140" s="45"/>
    </row>
    <row r="1141" spans="14:17">
      <c r="N1141" s="45"/>
      <c r="Q1141" s="45"/>
    </row>
    <row r="1142" spans="14:17">
      <c r="N1142" s="45"/>
      <c r="Q1142" s="45"/>
    </row>
    <row r="1143" spans="14:17">
      <c r="N1143" s="45"/>
      <c r="Q1143" s="45"/>
    </row>
    <row r="1144" spans="14:17">
      <c r="N1144" s="45"/>
      <c r="Q1144" s="45"/>
    </row>
    <row r="1145" spans="14:17">
      <c r="N1145" s="45"/>
      <c r="Q1145" s="45"/>
    </row>
    <row r="1146" spans="14:17">
      <c r="N1146" s="45"/>
      <c r="Q1146" s="45"/>
    </row>
    <row r="1147" spans="14:17">
      <c r="N1147" s="45"/>
      <c r="Q1147" s="45"/>
    </row>
    <row r="1148" spans="14:17">
      <c r="N1148" s="45"/>
      <c r="Q1148" s="45"/>
    </row>
    <row r="1149" spans="14:17">
      <c r="N1149" s="45"/>
      <c r="Q1149" s="45"/>
    </row>
    <row r="1150" spans="14:17">
      <c r="N1150" s="45"/>
      <c r="Q1150" s="45"/>
    </row>
    <row r="1151" spans="14:17">
      <c r="N1151" s="45"/>
      <c r="Q1151" s="45"/>
    </row>
    <row r="1152" spans="14:17">
      <c r="N1152" s="45"/>
      <c r="Q1152" s="45"/>
    </row>
    <row r="1153" spans="14:17">
      <c r="N1153" s="45"/>
      <c r="Q1153" s="45"/>
    </row>
    <row r="1154" spans="14:17">
      <c r="N1154" s="45"/>
      <c r="Q1154" s="45"/>
    </row>
    <row r="1155" spans="14:17">
      <c r="N1155" s="45"/>
      <c r="Q1155" s="45"/>
    </row>
    <row r="1156" spans="14:17">
      <c r="N1156" s="45"/>
      <c r="Q1156" s="45"/>
    </row>
    <row r="1157" spans="14:17">
      <c r="N1157" s="45"/>
      <c r="Q1157" s="45"/>
    </row>
    <row r="1158" spans="14:17">
      <c r="N1158" s="45"/>
      <c r="Q1158" s="45"/>
    </row>
    <row r="1159" spans="14:17">
      <c r="N1159" s="45"/>
      <c r="Q1159" s="45"/>
    </row>
    <row r="1160" spans="14:17">
      <c r="N1160" s="45"/>
      <c r="Q1160" s="45"/>
    </row>
    <row r="1161" spans="14:17">
      <c r="N1161" s="45"/>
      <c r="Q1161" s="45"/>
    </row>
    <row r="1162" spans="14:17">
      <c r="N1162" s="45"/>
      <c r="Q1162" s="45"/>
    </row>
    <row r="1163" spans="14:17">
      <c r="N1163" s="45"/>
      <c r="Q1163" s="45"/>
    </row>
    <row r="1164" spans="14:17">
      <c r="N1164" s="45"/>
      <c r="Q1164" s="45"/>
    </row>
    <row r="1165" spans="14:17">
      <c r="N1165" s="45"/>
      <c r="Q1165" s="45"/>
    </row>
    <row r="1166" spans="14:17">
      <c r="N1166" s="45"/>
      <c r="Q1166" s="45"/>
    </row>
    <row r="1167" spans="14:17">
      <c r="N1167" s="45"/>
      <c r="Q1167" s="45"/>
    </row>
    <row r="1168" spans="14:17">
      <c r="N1168" s="45"/>
      <c r="Q1168" s="45"/>
    </row>
    <row r="1169" spans="14:17">
      <c r="N1169" s="45"/>
      <c r="Q1169" s="45"/>
    </row>
    <row r="1170" spans="14:17">
      <c r="N1170" s="45"/>
      <c r="Q1170" s="45"/>
    </row>
    <row r="1171" spans="14:17">
      <c r="N1171" s="45"/>
      <c r="Q1171" s="45"/>
    </row>
    <row r="1172" spans="14:17">
      <c r="N1172" s="45"/>
      <c r="Q1172" s="45"/>
    </row>
    <row r="1173" spans="14:17">
      <c r="N1173" s="45"/>
      <c r="Q1173" s="45"/>
    </row>
    <row r="1174" spans="14:17">
      <c r="N1174" s="45"/>
      <c r="Q1174" s="45"/>
    </row>
    <row r="1175" spans="14:17">
      <c r="N1175" s="45"/>
      <c r="Q1175" s="45"/>
    </row>
    <row r="1176" spans="14:17">
      <c r="N1176" s="45"/>
      <c r="Q1176" s="45"/>
    </row>
    <row r="1177" spans="14:17">
      <c r="N1177" s="45"/>
      <c r="Q1177" s="45"/>
    </row>
    <row r="1178" spans="14:17">
      <c r="N1178" s="45"/>
      <c r="Q1178" s="45"/>
    </row>
    <row r="1179" spans="14:17">
      <c r="N1179" s="45"/>
      <c r="Q1179" s="45"/>
    </row>
    <row r="1180" spans="14:17">
      <c r="N1180" s="45"/>
      <c r="Q1180" s="45"/>
    </row>
    <row r="1181" spans="14:17">
      <c r="N1181" s="45"/>
      <c r="Q1181" s="45"/>
    </row>
    <row r="1182" spans="14:17">
      <c r="N1182" s="45"/>
      <c r="Q1182" s="45"/>
    </row>
    <row r="1183" spans="14:17">
      <c r="N1183" s="45"/>
      <c r="Q1183" s="45"/>
    </row>
    <row r="1184" spans="14:17">
      <c r="N1184" s="45"/>
      <c r="Q1184" s="45"/>
    </row>
    <row r="1185" spans="14:17">
      <c r="N1185" s="45"/>
      <c r="Q1185" s="45"/>
    </row>
    <row r="1186" spans="14:17">
      <c r="N1186" s="45"/>
      <c r="Q1186" s="45"/>
    </row>
    <row r="1187" spans="14:17">
      <c r="N1187" s="45"/>
      <c r="Q1187" s="45"/>
    </row>
    <row r="1188" spans="14:17">
      <c r="N1188" s="45"/>
      <c r="Q1188" s="45"/>
    </row>
    <row r="1189" spans="14:17">
      <c r="N1189" s="45"/>
      <c r="Q1189" s="45"/>
    </row>
    <row r="1190" spans="14:17">
      <c r="N1190" s="45"/>
      <c r="Q1190" s="45"/>
    </row>
    <row r="1191" spans="14:17">
      <c r="N1191" s="45"/>
      <c r="Q1191" s="45"/>
    </row>
    <row r="1192" spans="14:17">
      <c r="N1192" s="45"/>
      <c r="Q1192" s="45"/>
    </row>
    <row r="1193" spans="14:17">
      <c r="N1193" s="45"/>
      <c r="Q1193" s="45"/>
    </row>
    <row r="1194" spans="14:17">
      <c r="N1194" s="45"/>
      <c r="Q1194" s="45"/>
    </row>
    <row r="1195" spans="14:17">
      <c r="N1195" s="45"/>
      <c r="Q1195" s="45"/>
    </row>
    <row r="1196" spans="14:17">
      <c r="N1196" s="45"/>
      <c r="Q1196" s="45"/>
    </row>
    <row r="1197" spans="14:17">
      <c r="N1197" s="45"/>
      <c r="Q1197" s="45"/>
    </row>
    <row r="1198" spans="14:17">
      <c r="N1198" s="45"/>
      <c r="Q1198" s="45"/>
    </row>
    <row r="1199" spans="14:17">
      <c r="N1199" s="45"/>
      <c r="Q1199" s="45"/>
    </row>
    <row r="1200" spans="14:17">
      <c r="N1200" s="45"/>
      <c r="Q1200" s="45"/>
    </row>
    <row r="1201" spans="14:17">
      <c r="N1201" s="45"/>
      <c r="Q1201" s="45"/>
    </row>
    <row r="1202" spans="14:17">
      <c r="N1202" s="45"/>
      <c r="Q1202" s="45"/>
    </row>
    <row r="1203" spans="14:17">
      <c r="N1203" s="45"/>
      <c r="Q1203" s="45"/>
    </row>
    <row r="1204" spans="14:17">
      <c r="N1204" s="45"/>
      <c r="Q1204" s="45"/>
    </row>
    <row r="1205" spans="14:17">
      <c r="N1205" s="45"/>
      <c r="Q1205" s="45"/>
    </row>
    <row r="1206" spans="14:17">
      <c r="N1206" s="45"/>
      <c r="Q1206" s="45"/>
    </row>
    <row r="1207" spans="14:17">
      <c r="N1207" s="45"/>
      <c r="Q1207" s="45"/>
    </row>
    <row r="1208" spans="14:17">
      <c r="N1208" s="45"/>
      <c r="Q1208" s="45"/>
    </row>
    <row r="1209" spans="14:17">
      <c r="N1209" s="45"/>
      <c r="Q1209" s="45"/>
    </row>
    <row r="1210" spans="14:17">
      <c r="N1210" s="45"/>
      <c r="Q1210" s="45"/>
    </row>
    <row r="1211" spans="14:17">
      <c r="N1211" s="45"/>
      <c r="Q1211" s="45"/>
    </row>
    <row r="1212" spans="14:17">
      <c r="N1212" s="45"/>
      <c r="Q1212" s="45"/>
    </row>
    <row r="1213" spans="14:17">
      <c r="N1213" s="45"/>
      <c r="Q1213" s="45"/>
    </row>
    <row r="1214" spans="14:17">
      <c r="N1214" s="45"/>
      <c r="Q1214" s="45"/>
    </row>
    <row r="1215" spans="14:17">
      <c r="N1215" s="45"/>
      <c r="Q1215" s="45"/>
    </row>
    <row r="1216" spans="14:17">
      <c r="N1216" s="45"/>
      <c r="Q1216" s="45"/>
    </row>
    <row r="1217" spans="14:17">
      <c r="N1217" s="45"/>
      <c r="Q1217" s="45"/>
    </row>
    <row r="1218" spans="14:17">
      <c r="N1218" s="45"/>
      <c r="Q1218" s="45"/>
    </row>
    <row r="1219" spans="14:17">
      <c r="N1219" s="45"/>
      <c r="Q1219" s="45"/>
    </row>
    <row r="1220" spans="14:17">
      <c r="N1220" s="45"/>
      <c r="Q1220" s="45"/>
    </row>
    <row r="1221" spans="14:17">
      <c r="N1221" s="45"/>
      <c r="Q1221" s="45"/>
    </row>
    <row r="1222" spans="14:17">
      <c r="N1222" s="45"/>
      <c r="Q1222" s="45"/>
    </row>
    <row r="1223" spans="14:17">
      <c r="N1223" s="45"/>
      <c r="Q1223" s="45"/>
    </row>
    <row r="1224" spans="14:17">
      <c r="N1224" s="45"/>
      <c r="Q1224" s="45"/>
    </row>
    <row r="1225" spans="14:17">
      <c r="N1225" s="45"/>
      <c r="Q1225" s="45"/>
    </row>
    <row r="1226" spans="14:17">
      <c r="N1226" s="45"/>
      <c r="Q1226" s="45"/>
    </row>
    <row r="1227" spans="14:17">
      <c r="N1227" s="45"/>
      <c r="Q1227" s="45"/>
    </row>
    <row r="1228" spans="14:17">
      <c r="N1228" s="45"/>
      <c r="Q1228" s="45"/>
    </row>
    <row r="1229" spans="14:17">
      <c r="N1229" s="45"/>
      <c r="Q1229" s="45"/>
    </row>
    <row r="1230" spans="14:17">
      <c r="N1230" s="45"/>
      <c r="Q1230" s="45"/>
    </row>
    <row r="1231" spans="14:17">
      <c r="N1231" s="45"/>
      <c r="Q1231" s="45"/>
    </row>
    <row r="1232" spans="14:17">
      <c r="N1232" s="45"/>
      <c r="Q1232" s="45"/>
    </row>
    <row r="1233" spans="14:17">
      <c r="N1233" s="45"/>
      <c r="Q1233" s="45"/>
    </row>
    <row r="1234" spans="14:17">
      <c r="N1234" s="45"/>
      <c r="Q1234" s="45"/>
    </row>
    <row r="1235" spans="14:17">
      <c r="N1235" s="45"/>
      <c r="Q1235" s="45"/>
    </row>
    <row r="1236" spans="14:17">
      <c r="N1236" s="45"/>
      <c r="Q1236" s="45"/>
    </row>
    <row r="1237" spans="14:17">
      <c r="N1237" s="45"/>
      <c r="Q1237" s="45"/>
    </row>
    <row r="1238" spans="14:17">
      <c r="N1238" s="45"/>
      <c r="Q1238" s="45"/>
    </row>
    <row r="1239" spans="14:17">
      <c r="N1239" s="45"/>
      <c r="Q1239" s="45"/>
    </row>
    <row r="1240" spans="14:17">
      <c r="N1240" s="45"/>
      <c r="Q1240" s="45"/>
    </row>
    <row r="1241" spans="14:17">
      <c r="N1241" s="45"/>
      <c r="Q1241" s="45"/>
    </row>
    <row r="1242" spans="14:17">
      <c r="N1242" s="45"/>
      <c r="Q1242" s="45"/>
    </row>
    <row r="1243" spans="14:17">
      <c r="N1243" s="45"/>
      <c r="Q1243" s="45"/>
    </row>
    <row r="1244" spans="14:17">
      <c r="N1244" s="45"/>
      <c r="Q1244" s="45"/>
    </row>
    <row r="1245" spans="14:17">
      <c r="N1245" s="45"/>
      <c r="Q1245" s="45"/>
    </row>
    <row r="1246" spans="14:17">
      <c r="N1246" s="45"/>
      <c r="Q1246" s="45"/>
    </row>
    <row r="1247" spans="14:17">
      <c r="N1247" s="45"/>
      <c r="Q1247" s="45"/>
    </row>
    <row r="1248" spans="14:17">
      <c r="N1248" s="45"/>
      <c r="Q1248" s="45"/>
    </row>
    <row r="1249" spans="14:17">
      <c r="N1249" s="45"/>
      <c r="Q1249" s="45"/>
    </row>
    <row r="1250" spans="14:17">
      <c r="N1250" s="45"/>
      <c r="Q1250" s="45"/>
    </row>
    <row r="1251" spans="14:17">
      <c r="N1251" s="45"/>
      <c r="Q1251" s="45"/>
    </row>
    <row r="1252" spans="14:17">
      <c r="N1252" s="45"/>
      <c r="Q1252" s="45"/>
    </row>
    <row r="1253" spans="14:17">
      <c r="N1253" s="45"/>
      <c r="Q1253" s="45"/>
    </row>
    <row r="1254" spans="14:17">
      <c r="N1254" s="45"/>
      <c r="Q1254" s="45"/>
    </row>
    <row r="1255" spans="14:17">
      <c r="N1255" s="45"/>
      <c r="Q1255" s="45"/>
    </row>
    <row r="1256" spans="14:17">
      <c r="N1256" s="45"/>
      <c r="Q1256" s="45"/>
    </row>
    <row r="1257" spans="14:17">
      <c r="N1257" s="45"/>
      <c r="Q1257" s="45"/>
    </row>
    <row r="1258" spans="14:17">
      <c r="N1258" s="45"/>
      <c r="Q1258" s="45"/>
    </row>
    <row r="1259" spans="14:17">
      <c r="N1259" s="45"/>
      <c r="Q1259" s="45"/>
    </row>
    <row r="1260" spans="14:17">
      <c r="N1260" s="45"/>
      <c r="Q1260" s="45"/>
    </row>
    <row r="1261" spans="14:17">
      <c r="N1261" s="45"/>
      <c r="Q1261" s="45"/>
    </row>
    <row r="1262" spans="14:17">
      <c r="N1262" s="45"/>
      <c r="Q1262" s="45"/>
    </row>
    <row r="1263" spans="14:17">
      <c r="N1263" s="45"/>
      <c r="Q1263" s="45"/>
    </row>
    <row r="1264" spans="14:17">
      <c r="N1264" s="45"/>
      <c r="Q1264" s="45"/>
    </row>
    <row r="1265" spans="14:17">
      <c r="N1265" s="45"/>
      <c r="Q1265" s="45"/>
    </row>
    <row r="1266" spans="14:17">
      <c r="N1266" s="45"/>
      <c r="Q1266" s="45"/>
    </row>
    <row r="1267" spans="14:17">
      <c r="N1267" s="45"/>
      <c r="Q1267" s="45"/>
    </row>
    <row r="1268" spans="14:17">
      <c r="N1268" s="45"/>
      <c r="Q1268" s="45"/>
    </row>
    <row r="1269" spans="14:17">
      <c r="N1269" s="45"/>
      <c r="Q1269" s="45"/>
    </row>
    <row r="1270" spans="14:17">
      <c r="N1270" s="45"/>
      <c r="Q1270" s="45"/>
    </row>
    <row r="1271" spans="14:17">
      <c r="N1271" s="45"/>
      <c r="Q1271" s="45"/>
    </row>
    <row r="1272" spans="14:17">
      <c r="N1272" s="45"/>
      <c r="Q1272" s="45"/>
    </row>
    <row r="1273" spans="14:17">
      <c r="N1273" s="45"/>
      <c r="Q1273" s="45"/>
    </row>
    <row r="1274" spans="14:17">
      <c r="N1274" s="45"/>
      <c r="Q1274" s="45"/>
    </row>
    <row r="1275" spans="14:17">
      <c r="N1275" s="45"/>
      <c r="Q1275" s="45"/>
    </row>
    <row r="1276" spans="14:17">
      <c r="N1276" s="45"/>
      <c r="Q1276" s="45"/>
    </row>
    <row r="1277" spans="14:17">
      <c r="N1277" s="45"/>
      <c r="Q1277" s="45"/>
    </row>
    <row r="1278" spans="14:17">
      <c r="N1278" s="45"/>
      <c r="Q1278" s="45"/>
    </row>
    <row r="1279" spans="14:17">
      <c r="N1279" s="45"/>
      <c r="Q1279" s="45"/>
    </row>
    <row r="1280" spans="14:17">
      <c r="N1280" s="45"/>
      <c r="Q1280" s="45"/>
    </row>
    <row r="1281" spans="14:17">
      <c r="N1281" s="45"/>
      <c r="Q1281" s="45"/>
    </row>
    <row r="1282" spans="14:17">
      <c r="N1282" s="45"/>
      <c r="Q1282" s="45"/>
    </row>
    <row r="1283" spans="14:17">
      <c r="N1283" s="45"/>
      <c r="Q1283" s="45"/>
    </row>
    <row r="1284" spans="14:17">
      <c r="N1284" s="45"/>
      <c r="Q1284" s="45"/>
    </row>
    <row r="1285" spans="14:17">
      <c r="N1285" s="45"/>
      <c r="Q1285" s="45"/>
    </row>
    <row r="1286" spans="14:17">
      <c r="N1286" s="45"/>
      <c r="Q1286" s="45"/>
    </row>
    <row r="1287" spans="14:17">
      <c r="N1287" s="45"/>
      <c r="Q1287" s="45"/>
    </row>
    <row r="1288" spans="14:17">
      <c r="N1288" s="45"/>
      <c r="Q1288" s="45"/>
    </row>
    <row r="1289" spans="14:17">
      <c r="N1289" s="45"/>
      <c r="Q1289" s="45"/>
    </row>
    <row r="1290" spans="14:17">
      <c r="N1290" s="45"/>
      <c r="Q1290" s="45"/>
    </row>
    <row r="1291" spans="14:17">
      <c r="N1291" s="45"/>
      <c r="Q1291" s="45"/>
    </row>
    <row r="1292" spans="14:17">
      <c r="N1292" s="45"/>
      <c r="Q1292" s="45"/>
    </row>
    <row r="1293" spans="14:17">
      <c r="N1293" s="45"/>
      <c r="Q1293" s="45"/>
    </row>
    <row r="1294" spans="14:17">
      <c r="N1294" s="45"/>
      <c r="Q1294" s="45"/>
    </row>
    <row r="1295" spans="14:17">
      <c r="N1295" s="45"/>
      <c r="Q1295" s="45"/>
    </row>
    <row r="1296" spans="14:17">
      <c r="N1296" s="45"/>
      <c r="Q1296" s="45"/>
    </row>
    <row r="1297" spans="14:17">
      <c r="N1297" s="45"/>
      <c r="Q1297" s="45"/>
    </row>
    <row r="1298" spans="14:17">
      <c r="N1298" s="45"/>
      <c r="Q1298" s="45"/>
    </row>
    <row r="1299" spans="14:17">
      <c r="N1299" s="45"/>
      <c r="Q1299" s="45"/>
    </row>
    <row r="1300" spans="14:17">
      <c r="N1300" s="45"/>
      <c r="Q1300" s="45"/>
    </row>
    <row r="1301" spans="14:17">
      <c r="N1301" s="45"/>
      <c r="Q1301" s="45"/>
    </row>
    <row r="1302" spans="14:17">
      <c r="N1302" s="45"/>
      <c r="Q1302" s="45"/>
    </row>
    <row r="1303" spans="14:17">
      <c r="N1303" s="45"/>
      <c r="Q1303" s="45"/>
    </row>
    <row r="1304" spans="14:17">
      <c r="N1304" s="45"/>
      <c r="Q1304" s="45"/>
    </row>
    <row r="1305" spans="14:17">
      <c r="N1305" s="45"/>
      <c r="Q1305" s="45"/>
    </row>
    <row r="1306" spans="14:17">
      <c r="N1306" s="45"/>
      <c r="Q1306" s="45"/>
    </row>
    <row r="1307" spans="14:17">
      <c r="N1307" s="45"/>
      <c r="Q1307" s="45"/>
    </row>
    <row r="1308" spans="14:17">
      <c r="N1308" s="45"/>
      <c r="Q1308" s="45"/>
    </row>
    <row r="1309" spans="14:17">
      <c r="N1309" s="45"/>
      <c r="Q1309" s="45"/>
    </row>
    <row r="1310" spans="14:17">
      <c r="N1310" s="45"/>
      <c r="Q1310" s="45"/>
    </row>
    <row r="1311" spans="14:17">
      <c r="N1311" s="45"/>
      <c r="Q1311" s="45"/>
    </row>
    <row r="1312" spans="14:17">
      <c r="N1312" s="45"/>
      <c r="Q1312" s="45"/>
    </row>
    <row r="1313" spans="14:17">
      <c r="N1313" s="45"/>
      <c r="Q1313" s="45"/>
    </row>
    <row r="1314" spans="14:17">
      <c r="N1314" s="45"/>
      <c r="Q1314" s="45"/>
    </row>
    <row r="1315" spans="14:17">
      <c r="N1315" s="45"/>
      <c r="Q1315" s="45"/>
    </row>
    <row r="1316" spans="14:17">
      <c r="N1316" s="45"/>
      <c r="Q1316" s="45"/>
    </row>
    <row r="1317" spans="14:17">
      <c r="N1317" s="45"/>
      <c r="Q1317" s="45"/>
    </row>
    <row r="1318" spans="14:17">
      <c r="N1318" s="45"/>
      <c r="Q1318" s="45"/>
    </row>
    <row r="1319" spans="14:17">
      <c r="N1319" s="45"/>
      <c r="Q1319" s="45"/>
    </row>
    <row r="1320" spans="14:17">
      <c r="N1320" s="45"/>
      <c r="Q1320" s="45"/>
    </row>
    <row r="1321" spans="14:17">
      <c r="N1321" s="45"/>
      <c r="Q1321" s="45"/>
    </row>
    <row r="1322" spans="14:17">
      <c r="N1322" s="45"/>
      <c r="Q1322" s="45"/>
    </row>
    <row r="1323" spans="14:17">
      <c r="N1323" s="45"/>
      <c r="Q1323" s="45"/>
    </row>
    <row r="1324" spans="14:17">
      <c r="N1324" s="45"/>
      <c r="Q1324" s="45"/>
    </row>
    <row r="1325" spans="14:17">
      <c r="N1325" s="45"/>
      <c r="Q1325" s="45"/>
    </row>
    <row r="1326" spans="14:17">
      <c r="N1326" s="45"/>
      <c r="Q1326" s="45"/>
    </row>
    <row r="1327" spans="14:17">
      <c r="N1327" s="45"/>
      <c r="Q1327" s="45"/>
    </row>
    <row r="1328" spans="14:17">
      <c r="N1328" s="45"/>
      <c r="Q1328" s="45"/>
    </row>
    <row r="1329" spans="14:17">
      <c r="N1329" s="45"/>
      <c r="Q1329" s="45"/>
    </row>
    <row r="1330" spans="14:17">
      <c r="N1330" s="45"/>
      <c r="Q1330" s="45"/>
    </row>
    <row r="1331" spans="14:17">
      <c r="N1331" s="45"/>
      <c r="Q1331" s="45"/>
    </row>
    <row r="1332" spans="14:17">
      <c r="N1332" s="45"/>
      <c r="Q1332" s="45"/>
    </row>
    <row r="1333" spans="14:17">
      <c r="N1333" s="45"/>
      <c r="Q1333" s="45"/>
    </row>
    <row r="1334" spans="14:17">
      <c r="N1334" s="45"/>
      <c r="Q1334" s="45"/>
    </row>
    <row r="1335" spans="14:17">
      <c r="N1335" s="45"/>
      <c r="Q1335" s="45"/>
    </row>
    <row r="1336" spans="14:17">
      <c r="N1336" s="45"/>
      <c r="Q1336" s="45"/>
    </row>
    <row r="1337" spans="14:17">
      <c r="N1337" s="45"/>
      <c r="Q1337" s="45"/>
    </row>
    <row r="1338" spans="14:17">
      <c r="N1338" s="45"/>
      <c r="Q1338" s="45"/>
    </row>
    <row r="1339" spans="14:17">
      <c r="N1339" s="45"/>
      <c r="Q1339" s="45"/>
    </row>
    <row r="1340" spans="14:17">
      <c r="N1340" s="45"/>
      <c r="Q1340" s="45"/>
    </row>
    <row r="1341" spans="14:17">
      <c r="N1341" s="45"/>
      <c r="Q1341" s="45"/>
    </row>
    <row r="1342" spans="14:17">
      <c r="N1342" s="45"/>
      <c r="Q1342" s="45"/>
    </row>
    <row r="1343" spans="14:17">
      <c r="N1343" s="45"/>
      <c r="Q1343" s="45"/>
    </row>
    <row r="1344" spans="14:17">
      <c r="N1344" s="45"/>
      <c r="Q1344" s="45"/>
    </row>
    <row r="1345" spans="14:17">
      <c r="N1345" s="45"/>
      <c r="Q1345" s="45"/>
    </row>
    <row r="1346" spans="14:17">
      <c r="N1346" s="45"/>
      <c r="Q1346" s="45"/>
    </row>
    <row r="1347" spans="14:17">
      <c r="N1347" s="45"/>
      <c r="Q1347" s="45"/>
    </row>
    <row r="1348" spans="14:17">
      <c r="N1348" s="45"/>
      <c r="Q1348" s="45"/>
    </row>
    <row r="1349" spans="14:17">
      <c r="N1349" s="45"/>
      <c r="Q1349" s="45"/>
    </row>
    <row r="1350" spans="14:17">
      <c r="N1350" s="45"/>
      <c r="Q1350" s="45"/>
    </row>
    <row r="1351" spans="14:17">
      <c r="N1351" s="45"/>
      <c r="Q1351" s="45"/>
    </row>
    <row r="1352" spans="14:17">
      <c r="N1352" s="45"/>
      <c r="Q1352" s="45"/>
    </row>
    <row r="1353" spans="14:17">
      <c r="N1353" s="45"/>
      <c r="Q1353" s="45"/>
    </row>
    <row r="1354" spans="14:17">
      <c r="N1354" s="45"/>
      <c r="Q1354" s="45"/>
    </row>
    <row r="1355" spans="14:17">
      <c r="N1355" s="45"/>
      <c r="Q1355" s="45"/>
    </row>
    <row r="1356" spans="14:17">
      <c r="N1356" s="45"/>
      <c r="Q1356" s="45"/>
    </row>
    <row r="1357" spans="14:17">
      <c r="N1357" s="45"/>
      <c r="Q1357" s="45"/>
    </row>
    <row r="1358" spans="14:17">
      <c r="N1358" s="45"/>
      <c r="Q1358" s="45"/>
    </row>
    <row r="1359" spans="14:17">
      <c r="N1359" s="45"/>
      <c r="Q1359" s="45"/>
    </row>
    <row r="1360" spans="14:17">
      <c r="N1360" s="45"/>
      <c r="Q1360" s="45"/>
    </row>
    <row r="1361" spans="14:17">
      <c r="N1361" s="45"/>
      <c r="Q1361" s="45"/>
    </row>
    <row r="1362" spans="14:17">
      <c r="N1362" s="45"/>
      <c r="Q1362" s="45"/>
    </row>
    <row r="1363" spans="14:17">
      <c r="N1363" s="45"/>
      <c r="Q1363" s="45"/>
    </row>
    <row r="1364" spans="14:17">
      <c r="N1364" s="45"/>
      <c r="Q1364" s="45"/>
    </row>
    <row r="1365" spans="14:17">
      <c r="N1365" s="45"/>
      <c r="Q1365" s="45"/>
    </row>
    <row r="1366" spans="14:17">
      <c r="N1366" s="45"/>
      <c r="Q1366" s="45"/>
    </row>
    <row r="1367" spans="14:17">
      <c r="N1367" s="45"/>
      <c r="Q1367" s="45"/>
    </row>
    <row r="1368" spans="14:17">
      <c r="N1368" s="45"/>
      <c r="Q1368" s="45"/>
    </row>
    <row r="1369" spans="14:17">
      <c r="N1369" s="45"/>
      <c r="Q1369" s="45"/>
    </row>
    <row r="1370" spans="14:17">
      <c r="N1370" s="45"/>
      <c r="Q1370" s="45"/>
    </row>
    <row r="1371" spans="14:17">
      <c r="N1371" s="45"/>
      <c r="Q1371" s="45"/>
    </row>
    <row r="1372" spans="14:17">
      <c r="N1372" s="45"/>
      <c r="Q1372" s="45"/>
    </row>
    <row r="1373" spans="14:17">
      <c r="N1373" s="45"/>
      <c r="Q1373" s="45"/>
    </row>
    <row r="1374" spans="14:17">
      <c r="N1374" s="45"/>
      <c r="Q1374" s="45"/>
    </row>
    <row r="1375" spans="14:17">
      <c r="N1375" s="45"/>
      <c r="Q1375" s="45"/>
    </row>
    <row r="1376" spans="14:17">
      <c r="N1376" s="45"/>
      <c r="Q1376" s="45"/>
    </row>
    <row r="1377" spans="14:17">
      <c r="N1377" s="45"/>
      <c r="Q1377" s="45"/>
    </row>
    <row r="1378" spans="14:17">
      <c r="N1378" s="45"/>
      <c r="Q1378" s="45"/>
    </row>
    <row r="1379" spans="14:17">
      <c r="N1379" s="45"/>
      <c r="Q1379" s="45"/>
    </row>
    <row r="1380" spans="14:17">
      <c r="N1380" s="45"/>
      <c r="Q1380" s="45"/>
    </row>
    <row r="1381" spans="14:17">
      <c r="N1381" s="45"/>
      <c r="Q1381" s="45"/>
    </row>
    <row r="1382" spans="14:17">
      <c r="N1382" s="45"/>
      <c r="Q1382" s="45"/>
    </row>
    <row r="1383" spans="14:17">
      <c r="N1383" s="45"/>
      <c r="Q1383" s="45"/>
    </row>
    <row r="1384" spans="14:17">
      <c r="N1384" s="45"/>
      <c r="Q1384" s="45"/>
    </row>
    <row r="1385" spans="14:17">
      <c r="N1385" s="45"/>
      <c r="Q1385" s="45"/>
    </row>
    <row r="1386" spans="14:17">
      <c r="N1386" s="45"/>
      <c r="Q1386" s="45"/>
    </row>
    <row r="1387" spans="14:17">
      <c r="N1387" s="45"/>
      <c r="Q1387" s="45"/>
    </row>
    <row r="1388" spans="14:17">
      <c r="N1388" s="45"/>
      <c r="Q1388" s="45"/>
    </row>
    <row r="1389" spans="14:17">
      <c r="N1389" s="45"/>
      <c r="Q1389" s="45"/>
    </row>
    <row r="1390" spans="14:17">
      <c r="N1390" s="45"/>
      <c r="Q1390" s="45"/>
    </row>
    <row r="1391" spans="14:17">
      <c r="N1391" s="45"/>
      <c r="Q1391" s="45"/>
    </row>
    <row r="1392" spans="14:17">
      <c r="N1392" s="45"/>
      <c r="Q1392" s="45"/>
    </row>
    <row r="1393" spans="14:17">
      <c r="N1393" s="45"/>
      <c r="Q1393" s="45"/>
    </row>
    <row r="1394" spans="14:17">
      <c r="N1394" s="45"/>
      <c r="Q1394" s="45"/>
    </row>
    <row r="1395" spans="14:17">
      <c r="N1395" s="45"/>
      <c r="Q1395" s="45"/>
    </row>
    <row r="1396" spans="14:17">
      <c r="N1396" s="45"/>
      <c r="Q1396" s="45"/>
    </row>
    <row r="1397" spans="14:17">
      <c r="N1397" s="45"/>
      <c r="Q1397" s="45"/>
    </row>
    <row r="1398" spans="14:17">
      <c r="N1398" s="45"/>
      <c r="Q1398" s="45"/>
    </row>
    <row r="1399" spans="14:17">
      <c r="N1399" s="45"/>
      <c r="Q1399" s="45"/>
    </row>
    <row r="1400" spans="14:17">
      <c r="N1400" s="45"/>
      <c r="Q1400" s="45"/>
    </row>
    <row r="1401" spans="14:17">
      <c r="N1401" s="45"/>
      <c r="Q1401" s="45"/>
    </row>
    <row r="1402" spans="14:17">
      <c r="N1402" s="45"/>
      <c r="Q1402" s="45"/>
    </row>
    <row r="1403" spans="14:17">
      <c r="N1403" s="45"/>
      <c r="Q1403" s="45"/>
    </row>
    <row r="1404" spans="14:17">
      <c r="N1404" s="45"/>
      <c r="Q1404" s="45"/>
    </row>
    <row r="1405" spans="14:17">
      <c r="N1405" s="45"/>
      <c r="Q1405" s="45"/>
    </row>
    <row r="1406" spans="14:17">
      <c r="N1406" s="45"/>
      <c r="Q1406" s="45"/>
    </row>
    <row r="1407" spans="14:17">
      <c r="N1407" s="45"/>
      <c r="Q1407" s="45"/>
    </row>
    <row r="1408" spans="14:17">
      <c r="N1408" s="45"/>
      <c r="Q1408" s="45"/>
    </row>
    <row r="1409" spans="14:17">
      <c r="N1409" s="45"/>
      <c r="Q1409" s="45"/>
    </row>
    <row r="1410" spans="14:17">
      <c r="N1410" s="45"/>
      <c r="Q1410" s="45"/>
    </row>
    <row r="1411" spans="14:17">
      <c r="N1411" s="45"/>
      <c r="Q1411" s="45"/>
    </row>
    <row r="1412" spans="14:17">
      <c r="N1412" s="45"/>
      <c r="Q1412" s="45"/>
    </row>
    <row r="1413" spans="14:17">
      <c r="N1413" s="45"/>
      <c r="Q1413" s="45"/>
    </row>
    <row r="1414" spans="14:17">
      <c r="N1414" s="45"/>
      <c r="Q1414" s="45"/>
    </row>
    <row r="1415" spans="14:17">
      <c r="N1415" s="45"/>
      <c r="Q1415" s="45"/>
    </row>
    <row r="1416" spans="14:17">
      <c r="N1416" s="45"/>
      <c r="Q1416" s="45"/>
    </row>
    <row r="1417" spans="14:17">
      <c r="N1417" s="45"/>
      <c r="Q1417" s="45"/>
    </row>
    <row r="1418" spans="14:17">
      <c r="N1418" s="45"/>
      <c r="Q1418" s="45"/>
    </row>
    <row r="1419" spans="14:17">
      <c r="N1419" s="45"/>
      <c r="Q1419" s="45"/>
    </row>
    <row r="1420" spans="14:17">
      <c r="N1420" s="45"/>
      <c r="Q1420" s="45"/>
    </row>
    <row r="1421" spans="14:17">
      <c r="N1421" s="45"/>
      <c r="Q1421" s="45"/>
    </row>
    <row r="1422" spans="14:17">
      <c r="N1422" s="45"/>
      <c r="Q1422" s="45"/>
    </row>
    <row r="1423" spans="14:17">
      <c r="N1423" s="45"/>
      <c r="Q1423" s="45"/>
    </row>
    <row r="1424" spans="14:17">
      <c r="N1424" s="45"/>
      <c r="Q1424" s="45"/>
    </row>
    <row r="1425" spans="14:17">
      <c r="N1425" s="45"/>
      <c r="Q1425" s="45"/>
    </row>
    <row r="1426" spans="14:17">
      <c r="N1426" s="45"/>
      <c r="Q1426" s="45"/>
    </row>
    <row r="1427" spans="14:17">
      <c r="N1427" s="45"/>
      <c r="Q1427" s="45"/>
    </row>
    <row r="1428" spans="14:17">
      <c r="N1428" s="45"/>
      <c r="Q1428" s="45"/>
    </row>
    <row r="1429" spans="14:17">
      <c r="N1429" s="45"/>
      <c r="Q1429" s="45"/>
    </row>
    <row r="1430" spans="14:17">
      <c r="N1430" s="45"/>
      <c r="Q1430" s="45"/>
    </row>
    <row r="1431" spans="14:17">
      <c r="N1431" s="45"/>
      <c r="Q1431" s="45"/>
    </row>
    <row r="1432" spans="14:17">
      <c r="N1432" s="45"/>
      <c r="Q1432" s="45"/>
    </row>
    <row r="1433" spans="14:17">
      <c r="N1433" s="45"/>
      <c r="Q1433" s="45"/>
    </row>
    <row r="1434" spans="14:17">
      <c r="N1434" s="45"/>
      <c r="Q1434" s="45"/>
    </row>
    <row r="1435" spans="14:17">
      <c r="N1435" s="45"/>
      <c r="Q1435" s="45"/>
    </row>
    <row r="1436" spans="14:17">
      <c r="N1436" s="45"/>
      <c r="Q1436" s="45"/>
    </row>
    <row r="1437" spans="14:17">
      <c r="N1437" s="45"/>
      <c r="Q1437" s="45"/>
    </row>
    <row r="1438" spans="14:17">
      <c r="N1438" s="45"/>
      <c r="Q1438" s="45"/>
    </row>
    <row r="1439" spans="14:17">
      <c r="N1439" s="45"/>
      <c r="Q1439" s="45"/>
    </row>
    <row r="1440" spans="14:17">
      <c r="N1440" s="45"/>
      <c r="Q1440" s="45"/>
    </row>
    <row r="1441" spans="14:17">
      <c r="N1441" s="45"/>
      <c r="Q1441" s="45"/>
    </row>
    <row r="1442" spans="14:17">
      <c r="N1442" s="45"/>
      <c r="Q1442" s="45"/>
    </row>
    <row r="1443" spans="14:17">
      <c r="N1443" s="45"/>
      <c r="Q1443" s="45"/>
    </row>
    <row r="1444" spans="14:17">
      <c r="N1444" s="45"/>
      <c r="Q1444" s="45"/>
    </row>
    <row r="1445" spans="14:17">
      <c r="N1445" s="45"/>
      <c r="Q1445" s="45"/>
    </row>
    <row r="1446" spans="14:17">
      <c r="N1446" s="45"/>
      <c r="Q1446" s="45"/>
    </row>
    <row r="1447" spans="14:17">
      <c r="N1447" s="45"/>
      <c r="Q1447" s="45"/>
    </row>
    <row r="1448" spans="14:17">
      <c r="N1448" s="45"/>
      <c r="Q1448" s="45"/>
    </row>
    <row r="1449" spans="14:17">
      <c r="N1449" s="45"/>
      <c r="Q1449" s="45"/>
    </row>
    <row r="1450" spans="14:17">
      <c r="N1450" s="45"/>
      <c r="Q1450" s="45"/>
    </row>
    <row r="1451" spans="14:17">
      <c r="N1451" s="45"/>
      <c r="Q1451" s="45"/>
    </row>
    <row r="1452" spans="14:17">
      <c r="N1452" s="45"/>
      <c r="Q1452" s="45"/>
    </row>
    <row r="1453" spans="14:17">
      <c r="N1453" s="45"/>
      <c r="Q1453" s="45"/>
    </row>
    <row r="1454" spans="14:17">
      <c r="N1454" s="45"/>
      <c r="Q1454" s="45"/>
    </row>
    <row r="1455" spans="14:17">
      <c r="N1455" s="45"/>
      <c r="Q1455" s="45"/>
    </row>
    <row r="1456" spans="14:17">
      <c r="N1456" s="45"/>
      <c r="Q1456" s="45"/>
    </row>
    <row r="1457" spans="14:17">
      <c r="N1457" s="45"/>
      <c r="Q1457" s="45"/>
    </row>
    <row r="1458" spans="14:17">
      <c r="N1458" s="45"/>
      <c r="Q1458" s="45"/>
    </row>
    <row r="1459" spans="14:17">
      <c r="N1459" s="45"/>
      <c r="Q1459" s="45"/>
    </row>
    <row r="1460" spans="14:17">
      <c r="N1460" s="45"/>
      <c r="Q1460" s="45"/>
    </row>
    <row r="1461" spans="14:17">
      <c r="N1461" s="45"/>
      <c r="Q1461" s="45"/>
    </row>
    <row r="1462" spans="14:17">
      <c r="N1462" s="45"/>
      <c r="Q1462" s="45"/>
    </row>
    <row r="1463" spans="14:17">
      <c r="N1463" s="45"/>
      <c r="Q1463" s="45"/>
    </row>
    <row r="1464" spans="14:17">
      <c r="N1464" s="45"/>
      <c r="Q1464" s="45"/>
    </row>
    <row r="1465" spans="14:17">
      <c r="N1465" s="45"/>
      <c r="Q1465" s="45"/>
    </row>
    <row r="1466" spans="14:17">
      <c r="N1466" s="45"/>
      <c r="Q1466" s="45"/>
    </row>
    <row r="1467" spans="14:17">
      <c r="N1467" s="45"/>
      <c r="Q1467" s="45"/>
    </row>
    <row r="1468" spans="14:17">
      <c r="N1468" s="45"/>
      <c r="Q1468" s="45"/>
    </row>
    <row r="1469" spans="14:17">
      <c r="N1469" s="45"/>
      <c r="Q1469" s="45"/>
    </row>
    <row r="1470" spans="14:17">
      <c r="N1470" s="45"/>
      <c r="Q1470" s="45"/>
    </row>
    <row r="1471" spans="14:17">
      <c r="N1471" s="45"/>
      <c r="Q1471" s="45"/>
    </row>
    <row r="1472" spans="14:17">
      <c r="N1472" s="45"/>
      <c r="Q1472" s="45"/>
    </row>
    <row r="1473" spans="14:17">
      <c r="N1473" s="45"/>
      <c r="Q1473" s="45"/>
    </row>
    <row r="1474" spans="14:17">
      <c r="N1474" s="45"/>
      <c r="Q1474" s="45"/>
    </row>
    <row r="1475" spans="14:17">
      <c r="N1475" s="45"/>
      <c r="Q1475" s="45"/>
    </row>
    <row r="1476" spans="14:17">
      <c r="N1476" s="45"/>
      <c r="Q1476" s="45"/>
    </row>
    <row r="1477" spans="14:17">
      <c r="N1477" s="45"/>
      <c r="Q1477" s="45"/>
    </row>
    <row r="1478" spans="14:17">
      <c r="N1478" s="45"/>
      <c r="Q1478" s="45"/>
    </row>
    <row r="1479" spans="14:17">
      <c r="N1479" s="45"/>
      <c r="Q1479" s="45"/>
    </row>
    <row r="1480" spans="14:17">
      <c r="N1480" s="45"/>
      <c r="Q1480" s="45"/>
    </row>
    <row r="1481" spans="14:17">
      <c r="N1481" s="45"/>
      <c r="Q1481" s="45"/>
    </row>
    <row r="1482" spans="14:17">
      <c r="N1482" s="45"/>
      <c r="Q1482" s="45"/>
    </row>
    <row r="1483" spans="14:17">
      <c r="N1483" s="45"/>
      <c r="Q1483" s="45"/>
    </row>
    <row r="1484" spans="14:17">
      <c r="N1484" s="45"/>
      <c r="Q1484" s="45"/>
    </row>
    <row r="1485" spans="14:17">
      <c r="N1485" s="45"/>
      <c r="Q1485" s="45"/>
    </row>
    <row r="1486" spans="14:17">
      <c r="N1486" s="45"/>
      <c r="Q1486" s="45"/>
    </row>
    <row r="1487" spans="14:17">
      <c r="N1487" s="45"/>
      <c r="Q1487" s="45"/>
    </row>
    <row r="1488" spans="14:17">
      <c r="N1488" s="45"/>
      <c r="Q1488" s="45"/>
    </row>
    <row r="1489" spans="14:17">
      <c r="N1489" s="45"/>
      <c r="Q1489" s="45"/>
    </row>
    <row r="1490" spans="14:17">
      <c r="N1490" s="45"/>
      <c r="Q1490" s="45"/>
    </row>
    <row r="1491" spans="14:17">
      <c r="N1491" s="45"/>
      <c r="Q1491" s="45"/>
    </row>
    <row r="1492" spans="14:17">
      <c r="N1492" s="45"/>
      <c r="Q1492" s="45"/>
    </row>
    <row r="1493" spans="14:17">
      <c r="N1493" s="45"/>
      <c r="Q1493" s="45"/>
    </row>
    <row r="1494" spans="14:17">
      <c r="N1494" s="45"/>
      <c r="Q1494" s="45"/>
    </row>
    <row r="1495" spans="14:17">
      <c r="N1495" s="45"/>
      <c r="Q1495" s="45"/>
    </row>
  </sheetData>
  <mergeCells count="19">
    <mergeCell ref="D230:L230"/>
    <mergeCell ref="D232:L232"/>
    <mergeCell ref="D161:L161"/>
    <mergeCell ref="D217:L217"/>
    <mergeCell ref="B12:B13"/>
    <mergeCell ref="C12:L13"/>
    <mergeCell ref="D73:L73"/>
    <mergeCell ref="D210:L210"/>
    <mergeCell ref="Q12:Q13"/>
    <mergeCell ref="D204:L204"/>
    <mergeCell ref="D34:L34"/>
    <mergeCell ref="D61:L61"/>
    <mergeCell ref="D63:L63"/>
    <mergeCell ref="D112:L112"/>
    <mergeCell ref="D131:L131"/>
    <mergeCell ref="M12:M13"/>
    <mergeCell ref="N12:N13"/>
    <mergeCell ref="O12:O13"/>
    <mergeCell ref="P12:P13"/>
  </mergeCells>
  <printOptions horizontalCentered="1"/>
  <pageMargins left="0.78740157480314965" right="0.78740157480314965" top="0.98425196850393704" bottom="0.98425196850393704" header="0.51181102362204722" footer="0.51181102362204722"/>
  <pageSetup paperSize="8" scale="40" orientation="portrait" r:id="rId1"/>
  <headerFooter alignWithMargins="0"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mpidou_Status xmlns="e3057061-438c-4e64-bba9-94aa8fbf0255">false</Pompidou_Status>
    <TaxCatchAll xmlns="e3057061-438c-4e64-bba9-94aa8fbf0255" xsi:nil="true"/>
    <bbce6c1dda124754b9aa2b15d14272bd xmlns="e3057061-438c-4e64-bba9-94aa8fbf0255">
      <Terms xmlns="http://schemas.microsoft.com/office/infopath/2007/PartnerControls"/>
    </bbce6c1dda124754b9aa2b15d14272bd>
    <j00554c7031542329041a4f73893d6cd xmlns="e3057061-438c-4e64-bba9-94aa8fbf0255">
      <Terms xmlns="http://schemas.microsoft.com/office/infopath/2007/PartnerControls"/>
    </j00554c7031542329041a4f73893d6cd>
    <fc34c1b11f1f4b3f923d12b43e966820 xmlns="e3057061-438c-4e64-bba9-94aa8fbf0255">
      <Terms xmlns="http://schemas.microsoft.com/office/infopath/2007/PartnerControls"/>
    </fc34c1b11f1f4b3f923d12b43e966820>
    <h9daa9866aa64707879ef2764a93b85c xmlns="e3057061-438c-4e64-bba9-94aa8fbf0255">
      <Terms xmlns="http://schemas.microsoft.com/office/infopath/2007/PartnerControls"/>
    </h9daa9866aa64707879ef2764a93b85c>
    <a16fa82b66eb4a07b0a3726040ccadec xmlns="e3057061-438c-4e64-bba9-94aa8fbf0255">
      <Terms xmlns="http://schemas.microsoft.com/office/infopath/2007/PartnerControls"/>
    </a16fa82b66eb4a07b0a3726040ccadec>
    <i1557dfc3fd54eb98320a3972978cefd xmlns="e3057061-438c-4e64-bba9-94aa8fbf0255">
      <Terms xmlns="http://schemas.microsoft.com/office/infopath/2007/PartnerControls"/>
    </i1557dfc3fd54eb98320a3972978cefd>
    <lf0233990cab442cb2bf33212adcbde4 xmlns="e3057061-438c-4e64-bba9-94aa8fbf0255">
      <Terms xmlns="http://schemas.microsoft.com/office/infopath/2007/PartnerControls"/>
    </lf0233990cab442cb2bf33212adcbde4>
    <kb1ade25e6a04bd4b83bc7d85020e61f xmlns="e3057061-438c-4e64-bba9-94aa8fbf0255">
      <Terms xmlns="http://schemas.microsoft.com/office/infopath/2007/PartnerControls"/>
    </kb1ade25e6a04bd4b83bc7d85020e61f>
    <lcf76f155ced4ddcb4097134ff3c332f xmlns="c49ccd54-1f9e-40ea-a70f-6a9eb5cd346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 du site de service" ma:contentTypeID="0x010100E998BE136D1746878F324D44761EC4900037F4E9337EC846FBA07B95E4E55EDB2900D3ADA776E3BE41E28CE093FCAFC9F4B700EF3C8663818DBD4992A75C3481180C6B" ma:contentTypeVersion="2150" ma:contentTypeDescription="Ressource Documentaire pour les documents du site de service" ma:contentTypeScope="" ma:versionID="a78f4b60d59c7a680c9abff7327d8f6a">
  <xsd:schema xmlns:xsd="http://www.w3.org/2001/XMLSchema" xmlns:xs="http://www.w3.org/2001/XMLSchema" xmlns:p="http://schemas.microsoft.com/office/2006/metadata/properties" xmlns:ns2="e3057061-438c-4e64-bba9-94aa8fbf0255" xmlns:ns3="c49ccd54-1f9e-40ea-a70f-6a9eb5cd3467" xmlns:ns4="c5ce9861-88cd-4f74-bb84-6dcae220f612" targetNamespace="http://schemas.microsoft.com/office/2006/metadata/properties" ma:root="true" ma:fieldsID="88673242866113da5e437b8f48c70c82" ns2:_="" ns3:_="" ns4:_="">
    <xsd:import namespace="e3057061-438c-4e64-bba9-94aa8fbf0255"/>
    <xsd:import namespace="c49ccd54-1f9e-40ea-a70f-6a9eb5cd3467"/>
    <xsd:import namespace="c5ce9861-88cd-4f74-bb84-6dcae220f612"/>
    <xsd:element name="properties">
      <xsd:complexType>
        <xsd:sequence>
          <xsd:element name="documentManagement">
            <xsd:complexType>
              <xsd:all>
                <xsd:element ref="ns2:Pompidou_Status" minOccurs="0"/>
                <xsd:element ref="ns2:TaxCatchAll" minOccurs="0"/>
                <xsd:element ref="ns2:bbce6c1dda124754b9aa2b15d14272bd" minOccurs="0"/>
                <xsd:element ref="ns2:a16fa82b66eb4a07b0a3726040ccadec" minOccurs="0"/>
                <xsd:element ref="ns2:lf0233990cab442cb2bf33212adcbde4" minOccurs="0"/>
                <xsd:element ref="ns2:i1557dfc3fd54eb98320a3972978cefd" minOccurs="0"/>
                <xsd:element ref="ns2:TaxCatchAllLabel" minOccurs="0"/>
                <xsd:element ref="ns2:j00554c7031542329041a4f73893d6cd" minOccurs="0"/>
                <xsd:element ref="ns2:h9daa9866aa64707879ef2764a93b85c" minOccurs="0"/>
                <xsd:element ref="ns2:fc34c1b11f1f4b3f923d12b43e966820" minOccurs="0"/>
                <xsd:element ref="ns2:kb1ade25e6a04bd4b83bc7d85020e61f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57061-438c-4e64-bba9-94aa8fbf0255" elementFormDefault="qualified">
    <xsd:import namespace="http://schemas.microsoft.com/office/2006/documentManagement/types"/>
    <xsd:import namespace="http://schemas.microsoft.com/office/infopath/2007/PartnerControls"/>
    <xsd:element name="Pompidou_Status" ma:index="15" nillable="true" ma:displayName="Statut" ma:default="0" ma:description="Remonter le document dans Autres ressources" ma:internalName="Pompidou_Status" ma:readOnly="false">
      <xsd:simpleType>
        <xsd:restriction base="dms:Boolean"/>
      </xsd:simpleType>
    </xsd:element>
    <xsd:element name="TaxCatchAll" ma:index="20" nillable="true" ma:displayName="Taxonomy Catch All Column" ma:hidden="true" ma:list="{b9458a81-7888-437d-bece-8e6d75f0ee8c}" ma:internalName="TaxCatchAll" ma:showField="CatchAllData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bbce6c1dda124754b9aa2b15d14272bd" ma:index="21" nillable="true" ma:taxonomy="true" ma:internalName="bbce6c1dda124754b9aa2b15d14272bd" ma:taxonomyFieldName="Pompidou_Ressources_Humaines" ma:displayName="Ressources Humaines" ma:readOnly="false" ma:fieldId="{bbce6c1d-da12-4754-b9aa-2b15d14272bd}" ma:taxonomyMulti="true" ma:sspId="2ea31d18-584b-43ee-80cc-a3ed2a2b83fc" ma:termSetId="7dcdc0ed-f08e-40ee-b642-378d7c104c14" ma:anchorId="0b9a881b-0caa-41f9-b989-e7d30bf35600" ma:open="false" ma:isKeyword="false">
      <xsd:complexType>
        <xsd:sequence>
          <xsd:element ref="pc:Terms" minOccurs="0" maxOccurs="1"/>
        </xsd:sequence>
      </xsd:complexType>
    </xsd:element>
    <xsd:element name="a16fa82b66eb4a07b0a3726040ccadec" ma:index="22" nillable="true" ma:taxonomy="true" ma:internalName="a16fa82b66eb4a07b0a3726040ccadec" ma:taxonomyFieldName="Pompidou_Ressources_Documentaire" ma:displayName="Catégories - Ressources Documentaires" ma:readOnly="false" ma:fieldId="{a16fa82b-66eb-4a07-b0a3-726040ccadec}" ma:taxonomyMulti="true" ma:sspId="2ea31d18-584b-43ee-80cc-a3ed2a2b83fc" ma:termSetId="7dcdc0ed-f08e-40ee-b642-378d7c104c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f0233990cab442cb2bf33212adcbde4" ma:index="23" nillable="true" ma:taxonomy="true" ma:internalName="lf0233990cab442cb2bf33212adcbde4" ma:taxonomyFieldName="pompidou_Editorial" ma:displayName="Editorial" ma:readOnly="false" ma:fieldId="{5f023399-0cab-442c-b2bf-33212adcbde4}" ma:taxonomyMulti="true" ma:sspId="2ea31d18-584b-43ee-80cc-a3ed2a2b83fc" ma:termSetId="7dcdc0ed-f08e-40ee-b642-378d7c104c14" ma:anchorId="36b8621e-f62d-4128-b56c-65d6716daf54" ma:open="false" ma:isKeyword="false">
      <xsd:complexType>
        <xsd:sequence>
          <xsd:element ref="pc:Terms" minOccurs="0" maxOccurs="1"/>
        </xsd:sequence>
      </xsd:complexType>
    </xsd:element>
    <xsd:element name="i1557dfc3fd54eb98320a3972978cefd" ma:index="24" nillable="true" ma:taxonomy="true" ma:internalName="i1557dfc3fd54eb98320a3972978cefd" ma:taxonomyFieldName="Pompidou_type_de_document" ma:displayName="Type de document" ma:readOnly="false" ma:fieldId="{21557dfc-3fd5-4eb9-8320-a3972978cefd}" ma:taxonomyMulti="true" ma:sspId="2ea31d18-584b-43ee-80cc-a3ed2a2b83fc" ma:termSetId="7dcdc0ed-f08e-40ee-b642-378d7c104c14" ma:anchorId="b3c22f4f-fb11-4ac2-8cf8-1146f4fe68d5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b9458a81-7888-437d-bece-8e6d75f0ee8c}" ma:internalName="TaxCatchAllLabel" ma:readOnly="true" ma:showField="CatchAllDataLabel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j00554c7031542329041a4f73893d6cd" ma:index="26" nillable="true" ma:taxonomy="true" ma:internalName="j00554c7031542329041a4f73893d6cd" ma:taxonomyFieldName="Pompidou_direction_destinataire" ma:displayName="Direction destinataire" ma:readOnly="false" ma:fieldId="{300554c7-0315-4232-9041-a4f73893d6cd}" ma:taxonomyMulti="true" ma:sspId="2ea31d18-584b-43ee-80cc-a3ed2a2b83fc" ma:termSetId="7dcdc0ed-f08e-40ee-b642-378d7c104c14" ma:anchorId="c1be7ee4-47cc-4f00-8592-262e1d4bbb02" ma:open="false" ma:isKeyword="false">
      <xsd:complexType>
        <xsd:sequence>
          <xsd:element ref="pc:Terms" minOccurs="0" maxOccurs="1"/>
        </xsd:sequence>
      </xsd:complexType>
    </xsd:element>
    <xsd:element name="h9daa9866aa64707879ef2764a93b85c" ma:index="27" nillable="true" ma:taxonomy="true" ma:internalName="h9daa9866aa64707879ef2764a93b85c" ma:taxonomyFieldName="Pompidou_direction_source" ma:displayName="Direction source" ma:readOnly="false" ma:fieldId="{19daa986-6aa6-4707-879e-f2764a93b85c}" ma:taxonomyMulti="true" ma:sspId="2ea31d18-584b-43ee-80cc-a3ed2a2b83fc" ma:termSetId="7dcdc0ed-f08e-40ee-b642-378d7c104c14" ma:anchorId="d1de0394-7534-44bc-84c1-c4c5591cc792" ma:open="false" ma:isKeyword="false">
      <xsd:complexType>
        <xsd:sequence>
          <xsd:element ref="pc:Terms" minOccurs="0" maxOccurs="1"/>
        </xsd:sequence>
      </xsd:complexType>
    </xsd:element>
    <xsd:element name="fc34c1b11f1f4b3f923d12b43e966820" ma:index="28" nillable="true" ma:taxonomy="true" ma:internalName="fc34c1b11f1f4b3f923d12b43e966820" ma:taxonomyFieldName="pompidou_document_mot_cle" ma:displayName="Mot clé" ma:readOnly="false" ma:fieldId="{fc34c1b1-1f1f-4b3f-923d-12b43e966820}" ma:taxonomyMulti="true" ma:sspId="2ea31d18-584b-43ee-80cc-a3ed2a2b83fc" ma:termSetId="88487d75-332a-4885-8aec-3b1320b75ed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b1ade25e6a04bd4b83bc7d85020e61f" ma:index="29" nillable="true" ma:taxonomy="true" ma:internalName="kb1ade25e6a04bd4b83bc7d85020e61f" ma:taxonomyFieldName="Pompidou_Evenementiel" ma:displayName="Evénementiel" ma:readOnly="false" ma:fieldId="{4b1ade25-e6a0-4bd4-b83b-c7d85020e61f}" ma:taxonomyMulti="true" ma:sspId="2ea31d18-584b-43ee-80cc-a3ed2a2b83fc" ma:termSetId="7dcdc0ed-f08e-40ee-b642-378d7c104c14" ma:anchorId="dffcb36d-634a-4185-bbe3-665d098401ae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9ccd54-1f9e-40ea-a70f-6a9eb5cd3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41" nillable="true" ma:taxonomy="true" ma:internalName="lcf76f155ced4ddcb4097134ff3c332f" ma:taxonomyFieldName="MediaServiceImageTags" ma:displayName="Balises d’images" ma:readOnly="false" ma:fieldId="{5cf76f15-5ced-4ddc-b409-7134ff3c332f}" ma:taxonomyMulti="true" ma:sspId="2ea31d18-584b-43ee-80cc-a3ed2a2b83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4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ce9861-88cd-4f74-bb84-6dcae220f612" elementFormDefault="qualified">
    <xsd:import namespace="http://schemas.microsoft.com/office/2006/documentManagement/types"/>
    <xsd:import namespace="http://schemas.microsoft.com/office/infopath/2007/PartnerControls"/>
    <xsd:element name="SharedWithUsers" ma:index="3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Type de contenu"/>
        <xsd:element ref="dc:title" minOccurs="0" maxOccurs="1" ma:index="3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BC96CD-1D78-47D0-B51C-8D64D8382DD2}">
  <ds:schemaRefs>
    <ds:schemaRef ds:uri="http://schemas.microsoft.com/office/2006/metadata/properties"/>
    <ds:schemaRef ds:uri="http://schemas.microsoft.com/office/infopath/2007/PartnerControls"/>
    <ds:schemaRef ds:uri="e3057061-438c-4e64-bba9-94aa8fbf0255"/>
    <ds:schemaRef ds:uri="c49ccd54-1f9e-40ea-a70f-6a9eb5cd3467"/>
  </ds:schemaRefs>
</ds:datastoreItem>
</file>

<file path=customXml/itemProps2.xml><?xml version="1.0" encoding="utf-8"?>
<ds:datastoreItem xmlns:ds="http://schemas.openxmlformats.org/officeDocument/2006/customXml" ds:itemID="{25702137-F9F6-4151-85B2-2D3ADE5B21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057061-438c-4e64-bba9-94aa8fbf0255"/>
    <ds:schemaRef ds:uri="c49ccd54-1f9e-40ea-a70f-6a9eb5cd3467"/>
    <ds:schemaRef ds:uri="c5ce9861-88cd-4f74-bb84-6dcae220f6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C69812F-A1B2-4F5F-954D-7AF202911BB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001_DPGF</vt:lpstr>
      <vt:lpstr>'001_DPGF'!Impression_des_titres</vt:lpstr>
      <vt:lpstr>'001_DPGF'!Zone_d_impression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2022-12-21T12:55:34Z</dcterms:created>
  <dcterms:modified xsi:type="dcterms:W3CDTF">2026-01-09T15:22:20Z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0x010100E998BE136D1746878F324D44761EC4900037F4E9337EC846FBA07B95E4E55EDB2900D3ADA776E3BE41E28CE093FCAFC9F4B700EF3C8663818DBD4992A75C3481180C6B</vt:lpwstr>
  </property>
</Properties>
</file>